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14\Vdiskas\Strateginio planavimo ir projektu valdymo skyrius\Bendras Strateginis\1 VARDAI\Vaidos\STRATEGINIS PLANAVIMAS\SVP 2021-2023 m\2021-2023 tikslinimas_2021-12\TS SVP 2021_2023_2021-12-_T11- Keistas\"/>
    </mc:Choice>
  </mc:AlternateContent>
  <xr:revisionPtr revIDLastSave="0" documentId="13_ncr:1_{82966F08-133A-43C5-9410-B0B2BB2A8F2C}" xr6:coauthVersionLast="47" xr6:coauthVersionMax="47" xr10:uidLastSave="{00000000-0000-0000-0000-000000000000}"/>
  <bookViews>
    <workbookView xWindow="432" yWindow="324" windowWidth="21600" windowHeight="11328" xr2:uid="{00000000-000D-0000-FFFF-FFFF00000000}"/>
  </bookViews>
  <sheets>
    <sheet name="2 lentele" sheetId="2" r:id="rId1"/>
  </sheets>
  <externalReferences>
    <externalReference r:id="rId2"/>
  </externalReferences>
  <definedNames>
    <definedName name="_xlnm.Print_Area" localSheetId="0">'2 lentele'!$A$1:$X$105</definedName>
    <definedName name="_xlnm.Print_Titles" localSheetId="0">'2 lentele'!$4:$7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17" i="2" l="1"/>
  <c r="AC102" i="2" l="1"/>
  <c r="N27" i="2" l="1"/>
  <c r="O102" i="2"/>
  <c r="N102" i="2"/>
  <c r="N26" i="2"/>
  <c r="M26" i="2"/>
  <c r="N20" i="2"/>
  <c r="M20" i="2" s="1"/>
  <c r="O20" i="2"/>
  <c r="O19" i="2"/>
  <c r="N17" i="2"/>
  <c r="M25" i="2"/>
  <c r="N24" i="2"/>
  <c r="N39" i="2"/>
  <c r="O39" i="2"/>
  <c r="M24" i="2"/>
  <c r="O26" i="2"/>
  <c r="N19" i="2"/>
  <c r="P21" i="2"/>
  <c r="X103" i="2"/>
  <c r="W103" i="2"/>
  <c r="V103" i="2"/>
  <c r="T103" i="2"/>
  <c r="S103" i="2"/>
  <c r="R103" i="2"/>
  <c r="P103" i="2"/>
  <c r="O103" i="2"/>
  <c r="N103" i="2"/>
  <c r="K103" i="2"/>
  <c r="L103" i="2"/>
  <c r="J103" i="2"/>
  <c r="M62" i="2"/>
  <c r="N63" i="2"/>
  <c r="P63" i="2"/>
  <c r="P64" i="2" s="1"/>
  <c r="O63" i="2"/>
  <c r="O60" i="2"/>
  <c r="N60" i="2"/>
  <c r="M60" i="2" s="1"/>
  <c r="O36" i="2"/>
  <c r="M103" i="2" l="1"/>
  <c r="U103" i="2"/>
  <c r="Q103" i="2"/>
  <c r="O64" i="2"/>
  <c r="N21" i="2"/>
  <c r="O21" i="2"/>
  <c r="I103" i="2"/>
  <c r="N64" i="2"/>
  <c r="M63" i="2"/>
  <c r="N36" i="2"/>
  <c r="P36" i="2"/>
  <c r="N50" i="2" l="1"/>
  <c r="M50" i="2" s="1"/>
  <c r="M39" i="2"/>
  <c r="N33" i="2"/>
  <c r="M33" i="2" s="1"/>
  <c r="M36" i="2"/>
  <c r="O33" i="2"/>
  <c r="N90" i="2" l="1"/>
  <c r="O43" i="2"/>
  <c r="N23" i="2"/>
  <c r="O23" i="2"/>
  <c r="M22" i="2"/>
  <c r="M23" i="2" s="1"/>
  <c r="M19" i="2"/>
  <c r="M21" i="2" s="1"/>
  <c r="M17" i="2"/>
  <c r="N16" i="2"/>
  <c r="M14" i="2"/>
  <c r="M16" i="2" l="1"/>
  <c r="O18" i="2"/>
  <c r="O27" i="2" s="1"/>
  <c r="N18" i="2"/>
  <c r="M18" i="2"/>
  <c r="M102" i="2" l="1"/>
  <c r="L100" i="2"/>
  <c r="L90" i="2"/>
  <c r="L75" i="2"/>
  <c r="I75" i="2" s="1"/>
  <c r="I102" i="2" l="1"/>
  <c r="N98" i="2" l="1"/>
  <c r="N97" i="2"/>
  <c r="N35" i="2" l="1"/>
  <c r="M35" i="2"/>
  <c r="M45" i="2"/>
  <c r="N42" i="2"/>
  <c r="M42" i="2"/>
  <c r="M52" i="2"/>
  <c r="M56" i="2"/>
  <c r="M64" i="2"/>
  <c r="T97" i="2"/>
  <c r="S97" i="2"/>
  <c r="R97" i="2"/>
  <c r="Q97" i="2" s="1"/>
  <c r="M97" i="2"/>
  <c r="T98" i="2"/>
  <c r="S98" i="2"/>
  <c r="R98" i="2"/>
  <c r="O98" i="2"/>
  <c r="P98" i="2"/>
  <c r="M98" i="2" s="1"/>
  <c r="O97" i="2"/>
  <c r="P97" i="2"/>
  <c r="O93" i="2"/>
  <c r="P93" i="2"/>
  <c r="V97" i="2"/>
  <c r="Q98" i="2" l="1"/>
  <c r="R90" i="2"/>
  <c r="S35" i="2"/>
  <c r="T35" i="2"/>
  <c r="R35" i="2"/>
  <c r="T90" i="2"/>
  <c r="S90" i="2"/>
  <c r="O90" i="2"/>
  <c r="P90" i="2"/>
  <c r="T64" i="2"/>
  <c r="S64" i="2"/>
  <c r="R64" i="2"/>
  <c r="M90" i="2" l="1"/>
  <c r="Q35" i="2"/>
  <c r="Q90" i="2"/>
  <c r="Q64" i="2"/>
  <c r="O30" i="2"/>
  <c r="P30" i="2"/>
  <c r="N30" i="2"/>
  <c r="N101" i="2"/>
  <c r="N100" i="2"/>
  <c r="N96" i="2"/>
  <c r="N95" i="2"/>
  <c r="N94" i="2"/>
  <c r="N92" i="2"/>
  <c r="N91" i="2"/>
  <c r="O35" i="2"/>
  <c r="P35" i="2"/>
  <c r="O95" i="2"/>
  <c r="P95" i="2"/>
  <c r="O91" i="2"/>
  <c r="P91" i="2"/>
  <c r="M30" i="2" l="1"/>
  <c r="N93" i="2"/>
  <c r="M93" i="2" s="1"/>
  <c r="U83" i="2" l="1"/>
  <c r="X84" i="2"/>
  <c r="U84" i="2" s="1"/>
  <c r="X101" i="2" l="1"/>
  <c r="W101" i="2"/>
  <c r="V101" i="2"/>
  <c r="T101" i="2"/>
  <c r="S101" i="2"/>
  <c r="R101" i="2"/>
  <c r="P101" i="2"/>
  <c r="M101" i="2" s="1"/>
  <c r="O101" i="2"/>
  <c r="K101" i="2"/>
  <c r="L101" i="2"/>
  <c r="J101" i="2"/>
  <c r="U101" i="2" l="1"/>
  <c r="I101" i="2"/>
  <c r="Q101" i="2"/>
  <c r="P72" i="2"/>
  <c r="M72" i="2" s="1"/>
  <c r="M70" i="2"/>
  <c r="M69" i="2"/>
  <c r="M74" i="2" l="1"/>
  <c r="M73" i="2"/>
  <c r="L78" i="2" l="1"/>
  <c r="I78" i="2" s="1"/>
  <c r="I77" i="2"/>
  <c r="I76" i="2"/>
  <c r="M92" i="2" l="1"/>
  <c r="M91" i="2" l="1"/>
  <c r="M100" i="2"/>
  <c r="P96" i="2"/>
  <c r="M96" i="2" s="1"/>
  <c r="M95" i="2"/>
  <c r="M94" i="2"/>
  <c r="O38" i="2" l="1"/>
  <c r="O42" i="2"/>
  <c r="X90" i="2" l="1"/>
  <c r="W90" i="2"/>
  <c r="V90" i="2"/>
  <c r="U90" i="2"/>
  <c r="K90" i="2" l="1"/>
  <c r="J90" i="2"/>
  <c r="W42" i="2" l="1"/>
  <c r="V42" i="2"/>
  <c r="U42" i="2"/>
  <c r="S42" i="2"/>
  <c r="R42" i="2"/>
  <c r="Q42" i="2"/>
  <c r="Q100" i="2"/>
  <c r="P100" i="2"/>
  <c r="I100" i="2"/>
  <c r="J92" i="2"/>
  <c r="I92" i="2"/>
  <c r="W91" i="2"/>
  <c r="V91" i="2"/>
  <c r="U91" i="2"/>
  <c r="R92" i="2"/>
  <c r="R91" i="2"/>
  <c r="S91" i="2"/>
  <c r="Q91" i="2"/>
  <c r="J91" i="2"/>
  <c r="K91" i="2"/>
  <c r="L91" i="2"/>
  <c r="T91" i="2" l="1"/>
  <c r="X91" i="2"/>
  <c r="N80" i="2" l="1"/>
  <c r="O56" i="2" l="1"/>
  <c r="N56" i="2"/>
  <c r="W45" i="2" l="1"/>
  <c r="V45" i="2"/>
  <c r="U45" i="2"/>
  <c r="S45" i="2"/>
  <c r="R45" i="2"/>
  <c r="Q45" i="2"/>
  <c r="O45" i="2"/>
  <c r="N45" i="2"/>
  <c r="W38" i="2" l="1"/>
  <c r="V38" i="2"/>
  <c r="U38" i="2"/>
  <c r="S38" i="2"/>
  <c r="R38" i="2"/>
  <c r="Q38" i="2"/>
  <c r="P38" i="2"/>
  <c r="N38" i="2"/>
  <c r="M38" i="2"/>
  <c r="K56" i="2" l="1"/>
  <c r="J56" i="2"/>
  <c r="I55" i="2"/>
  <c r="I54" i="2"/>
  <c r="J47" i="2"/>
  <c r="I45" i="2"/>
  <c r="L42" i="2"/>
  <c r="K42" i="2"/>
  <c r="J42" i="2"/>
  <c r="I41" i="2"/>
  <c r="I40" i="2"/>
  <c r="I37" i="2"/>
  <c r="I91" i="2" s="1"/>
  <c r="I36" i="2"/>
  <c r="K30" i="2"/>
  <c r="I15" i="2"/>
  <c r="I14" i="2"/>
  <c r="I42" i="2" l="1"/>
  <c r="I56" i="2"/>
  <c r="J100" i="2" l="1"/>
  <c r="K100" i="2"/>
  <c r="O100" i="2"/>
  <c r="R100" i="2"/>
  <c r="S100" i="2"/>
  <c r="T100" i="2"/>
  <c r="U100" i="2"/>
  <c r="V100" i="2"/>
  <c r="W100" i="2"/>
  <c r="X100" i="2"/>
  <c r="M85" i="2"/>
  <c r="Q85" i="2"/>
  <c r="T86" i="2"/>
  <c r="Q86" i="2" s="1"/>
  <c r="J97" i="2" l="1"/>
  <c r="K97" i="2"/>
  <c r="L97" i="2"/>
  <c r="U97" i="2"/>
  <c r="W97" i="2"/>
  <c r="J99" i="2"/>
  <c r="K99" i="2"/>
  <c r="L99" i="2"/>
  <c r="N99" i="2"/>
  <c r="N104" i="2" s="1"/>
  <c r="O99" i="2"/>
  <c r="P99" i="2"/>
  <c r="Q99" i="2"/>
  <c r="R99" i="2"/>
  <c r="S99" i="2"/>
  <c r="T99" i="2"/>
  <c r="U99" i="2"/>
  <c r="V99" i="2"/>
  <c r="W99" i="2"/>
  <c r="X99" i="2"/>
  <c r="I97" i="2" l="1"/>
  <c r="M99" i="2" l="1"/>
  <c r="M104" i="2" s="1"/>
  <c r="K16" i="2"/>
  <c r="K27" i="2" s="1"/>
  <c r="J16" i="2"/>
  <c r="J27" i="2" s="1"/>
  <c r="I99" i="2"/>
  <c r="N75" i="2" l="1"/>
  <c r="O75" i="2"/>
  <c r="P75" i="2"/>
  <c r="Q75" i="2"/>
  <c r="R75" i="2"/>
  <c r="S75" i="2"/>
  <c r="T75" i="2"/>
  <c r="M75" i="2"/>
  <c r="P94" i="2"/>
  <c r="P104" i="2" s="1"/>
  <c r="Y106" i="2"/>
  <c r="X97" i="2"/>
  <c r="X96" i="2"/>
  <c r="W96" i="2"/>
  <c r="V96" i="2"/>
  <c r="T96" i="2"/>
  <c r="S96" i="2"/>
  <c r="R96" i="2"/>
  <c r="O96" i="2"/>
  <c r="L96" i="2"/>
  <c r="K96" i="2"/>
  <c r="J96" i="2"/>
  <c r="W95" i="2"/>
  <c r="V95" i="2"/>
  <c r="U95" i="2"/>
  <c r="S95" i="2"/>
  <c r="R95" i="2"/>
  <c r="Q95" i="2"/>
  <c r="K95" i="2"/>
  <c r="J95" i="2"/>
  <c r="I95" i="2"/>
  <c r="X94" i="2"/>
  <c r="W94" i="2"/>
  <c r="V94" i="2"/>
  <c r="U94" i="2"/>
  <c r="T94" i="2"/>
  <c r="S94" i="2"/>
  <c r="R94" i="2"/>
  <c r="Q94" i="2"/>
  <c r="O94" i="2"/>
  <c r="L94" i="2"/>
  <c r="L104" i="2" s="1"/>
  <c r="K94" i="2"/>
  <c r="J94" i="2"/>
  <c r="I94" i="2"/>
  <c r="U92" i="2"/>
  <c r="Q92" i="2"/>
  <c r="X80" i="2"/>
  <c r="W80" i="2"/>
  <c r="T80" i="2"/>
  <c r="S80" i="2"/>
  <c r="R80" i="2"/>
  <c r="P80" i="2"/>
  <c r="M80" i="2" s="1"/>
  <c r="O80" i="2"/>
  <c r="L80" i="2"/>
  <c r="K80" i="2"/>
  <c r="X72" i="2"/>
  <c r="K72" i="2"/>
  <c r="J72" i="2"/>
  <c r="I72" i="2" s="1"/>
  <c r="X68" i="2"/>
  <c r="W68" i="2"/>
  <c r="V68" i="2"/>
  <c r="T68" i="2"/>
  <c r="S68" i="2"/>
  <c r="R68" i="2"/>
  <c r="P68" i="2"/>
  <c r="O68" i="2"/>
  <c r="N68" i="2"/>
  <c r="L68" i="2"/>
  <c r="J68" i="2"/>
  <c r="I67" i="2"/>
  <c r="I90" i="2" s="1"/>
  <c r="X56" i="2"/>
  <c r="W56" i="2"/>
  <c r="T56" i="2"/>
  <c r="S56" i="2"/>
  <c r="X52" i="2"/>
  <c r="W52" i="2"/>
  <c r="V52" i="2"/>
  <c r="U52" i="2" s="1"/>
  <c r="T52" i="2"/>
  <c r="S52" i="2"/>
  <c r="P52" i="2"/>
  <c r="O52" i="2"/>
  <c r="N52" i="2"/>
  <c r="L52" i="2"/>
  <c r="K52" i="2"/>
  <c r="J52" i="2"/>
  <c r="I52" i="2"/>
  <c r="L38" i="2"/>
  <c r="K38" i="2"/>
  <c r="J38" i="2"/>
  <c r="I38" i="2"/>
  <c r="K35" i="2"/>
  <c r="J35" i="2"/>
  <c r="I35" i="2"/>
  <c r="X32" i="2"/>
  <c r="W32" i="2"/>
  <c r="V32" i="2"/>
  <c r="T32" i="2"/>
  <c r="S32" i="2"/>
  <c r="R32" i="2"/>
  <c r="R65" i="2" s="1"/>
  <c r="P32" i="2"/>
  <c r="O32" i="2"/>
  <c r="N32" i="2"/>
  <c r="L32" i="2"/>
  <c r="K32" i="2"/>
  <c r="J32" i="2"/>
  <c r="X30" i="2"/>
  <c r="T30" i="2"/>
  <c r="L30" i="2"/>
  <c r="S16" i="2"/>
  <c r="L16" i="2"/>
  <c r="I16" i="2" s="1"/>
  <c r="I27" i="2" s="1"/>
  <c r="X13" i="2"/>
  <c r="P13" i="2"/>
  <c r="P27" i="2" s="1"/>
  <c r="M27" i="2" s="1"/>
  <c r="L13" i="2"/>
  <c r="O104" i="2" l="1"/>
  <c r="R104" i="2"/>
  <c r="N65" i="2"/>
  <c r="O65" i="2"/>
  <c r="P65" i="2"/>
  <c r="J104" i="2"/>
  <c r="X65" i="2"/>
  <c r="S65" i="2"/>
  <c r="K104" i="2"/>
  <c r="W65" i="2"/>
  <c r="V65" i="2"/>
  <c r="W104" i="2"/>
  <c r="T65" i="2"/>
  <c r="N87" i="2"/>
  <c r="X104" i="2"/>
  <c r="S104" i="2"/>
  <c r="V104" i="2"/>
  <c r="T104" i="2"/>
  <c r="P87" i="2"/>
  <c r="J65" i="2"/>
  <c r="O87" i="2"/>
  <c r="T87" i="2"/>
  <c r="M32" i="2"/>
  <c r="M65" i="2" s="1"/>
  <c r="V87" i="2"/>
  <c r="I68" i="2"/>
  <c r="J87" i="2"/>
  <c r="K87" i="2"/>
  <c r="L87" i="2"/>
  <c r="R87" i="2"/>
  <c r="W87" i="2"/>
  <c r="W88" i="2" s="1"/>
  <c r="S87" i="2"/>
  <c r="X87" i="2"/>
  <c r="I96" i="2"/>
  <c r="I104" i="2" s="1"/>
  <c r="U96" i="2"/>
  <c r="U68" i="2"/>
  <c r="U87" i="2" s="1"/>
  <c r="Q80" i="2"/>
  <c r="Q32" i="2"/>
  <c r="Q65" i="2" s="1"/>
  <c r="Q68" i="2"/>
  <c r="K65" i="2"/>
  <c r="L65" i="2"/>
  <c r="Q96" i="2"/>
  <c r="Q104" i="2" s="1"/>
  <c r="I32" i="2"/>
  <c r="I65" i="2" s="1"/>
  <c r="U32" i="2"/>
  <c r="U65" i="2" s="1"/>
  <c r="M68" i="2"/>
  <c r="M87" i="2" s="1"/>
  <c r="N89" i="2" l="1"/>
  <c r="N106" i="2" s="1"/>
  <c r="N88" i="2"/>
  <c r="M88" i="2"/>
  <c r="M89" i="2" s="1"/>
  <c r="M106" i="2" s="1"/>
  <c r="U104" i="2"/>
  <c r="J88" i="2"/>
  <c r="J89" i="2" s="1"/>
  <c r="J106" i="2" s="1"/>
  <c r="O88" i="2"/>
  <c r="O89" i="2" s="1"/>
  <c r="O106" i="2" s="1"/>
  <c r="V88" i="2"/>
  <c r="V89" i="2" s="1"/>
  <c r="V106" i="2" s="1"/>
  <c r="P88" i="2"/>
  <c r="P89" i="2" s="1"/>
  <c r="P106" i="2" s="1"/>
  <c r="W89" i="2"/>
  <c r="T88" i="2"/>
  <c r="T89" i="2" s="1"/>
  <c r="T106" i="2" s="1"/>
  <c r="K88" i="2"/>
  <c r="K89" i="2" s="1"/>
  <c r="K106" i="2" s="1"/>
  <c r="L88" i="2"/>
  <c r="L89" i="2" s="1"/>
  <c r="L106" i="2" s="1"/>
  <c r="Q87" i="2"/>
  <c r="S88" i="2"/>
  <c r="S89" i="2" s="1"/>
  <c r="S106" i="2" s="1"/>
  <c r="R88" i="2"/>
  <c r="R89" i="2" s="1"/>
  <c r="X88" i="2"/>
  <c r="X89" i="2" s="1"/>
  <c r="X106" i="2" s="1"/>
  <c r="Q88" i="2" l="1"/>
  <c r="Q89" i="2" s="1"/>
  <c r="Q106" i="2" s="1"/>
  <c r="U88" i="2"/>
  <c r="U89" i="2" s="1"/>
  <c r="U106" i="2" s="1"/>
  <c r="I87" i="2"/>
  <c r="I88" i="2" s="1"/>
  <c r="I89" i="2" s="1"/>
  <c r="I106" i="2" s="1"/>
  <c r="R106" i="2" l="1"/>
</calcChain>
</file>

<file path=xl/sharedStrings.xml><?xml version="1.0" encoding="utf-8"?>
<sst xmlns="http://schemas.openxmlformats.org/spreadsheetml/2006/main" count="244" uniqueCount="126">
  <si>
    <t>Programos tikslo kodas</t>
  </si>
  <si>
    <t>Uždavinio kodas</t>
  </si>
  <si>
    <t>Priemonės kodas</t>
  </si>
  <si>
    <t>Priemonės pavadinimas</t>
  </si>
  <si>
    <t>Vykdytojo kodas</t>
  </si>
  <si>
    <t>Funkcinės klasifikacijos kodas</t>
  </si>
  <si>
    <t>Kodas biudžete</t>
  </si>
  <si>
    <t>Finansavimo šaltinis</t>
  </si>
  <si>
    <t>iš viso</t>
  </si>
  <si>
    <t>iš jų</t>
  </si>
  <si>
    <t>išlaidoms</t>
  </si>
  <si>
    <t>turtui įsigyti</t>
  </si>
  <si>
    <t xml:space="preserve">iš jų darbo užmokesčiui                    </t>
  </si>
  <si>
    <t>4 Sveikatos apsaugos programa</t>
  </si>
  <si>
    <t>Jaunimo atsakomybės už savo sveikatą skatinimas, mažinant rizikos veiksnių paplitimą tarp jaunimo</t>
  </si>
  <si>
    <t>4.1.1.1.</t>
  </si>
  <si>
    <t xml:space="preserve">Iš viso priemonei: </t>
  </si>
  <si>
    <t>4.1.1.2.</t>
  </si>
  <si>
    <t>Iš viso uždaviniui:</t>
  </si>
  <si>
    <t>4.1.2.1.</t>
  </si>
  <si>
    <t>07.04.01.02</t>
  </si>
  <si>
    <t>4.1.4.1.</t>
  </si>
  <si>
    <t>SB</t>
  </si>
  <si>
    <t>4.1.5.2.</t>
  </si>
  <si>
    <t>PL</t>
  </si>
  <si>
    <t>S</t>
  </si>
  <si>
    <t>Iš viso tikslui:</t>
  </si>
  <si>
    <t>07.02.01.01</t>
  </si>
  <si>
    <t>4.2.1.3.</t>
  </si>
  <si>
    <t>Gargždų ligoninės Vaikų raidos sutrikimų ankstyvosios reabilitacijos tarnybos 3 etatų išlaikymo finansavimas</t>
  </si>
  <si>
    <t>4.2.1.4.</t>
  </si>
  <si>
    <t>Iš viso programai:</t>
  </si>
  <si>
    <t>IŠ VISO:</t>
  </si>
  <si>
    <t>Plėtoti sveikatos infrastruktūrą ir gerinti sveikatos priežiūros paslaugų kokybę bei prieinamumą</t>
  </si>
  <si>
    <t>Užtikrinti kokybišką ir prieinamą sveikatos priežiūrą, nukreiptą į ligų prevenciją, sveikatos ugdymą, išsaugojimą bei plačiai paplitusių ligų gydymą</t>
  </si>
  <si>
    <t>07.02.01.01.</t>
  </si>
  <si>
    <t>07.03.01.01.</t>
  </si>
  <si>
    <t>Sumažinti gyventojų sergamumą užkrečiamosiomis ligomis</t>
  </si>
  <si>
    <t xml:space="preserve">Paramos gydytojui-jaunajam specialistui Paupių PSPC dalinis finansavimas </t>
  </si>
  <si>
    <t>Sumažinti gyventojų sveikatos netolygumus, susijusius su gyventojų elgsena</t>
  </si>
  <si>
    <t>tūkst. eurų</t>
  </si>
  <si>
    <t>4.2.1.12.</t>
  </si>
  <si>
    <t>07.03.04.01.</t>
  </si>
  <si>
    <t>4.2.1.13.</t>
  </si>
  <si>
    <t>2 strateginis tikslas. Kelti rajono gyventojų gyvenimo kokybę kuriant bei palaikant saugią ir švarią aplinką</t>
  </si>
  <si>
    <t>AA</t>
  </si>
  <si>
    <t>VBD</t>
  </si>
  <si>
    <t>07.04.01.02.</t>
  </si>
  <si>
    <t>LA</t>
  </si>
  <si>
    <r>
      <t xml:space="preserve">Savivaldybės pajamos iš surenkamų mokesčių </t>
    </r>
    <r>
      <rPr>
        <b/>
        <sz val="8"/>
        <rFont val="Arial"/>
        <family val="2"/>
        <charset val="186"/>
      </rPr>
      <t>SB</t>
    </r>
  </si>
  <si>
    <r>
      <t xml:space="preserve">Valstybės biudžeto dotacijos deleguotoms funkcijoms </t>
    </r>
    <r>
      <rPr>
        <b/>
        <sz val="8"/>
        <rFont val="Arial"/>
        <family val="2"/>
        <charset val="186"/>
      </rPr>
      <t>VBD</t>
    </r>
  </si>
  <si>
    <r>
      <t xml:space="preserve">Aplinkos apsaugos rėmimo programa (Visuomenės sveikatos rėmimas) </t>
    </r>
    <r>
      <rPr>
        <b/>
        <sz val="8"/>
        <rFont val="Arial"/>
        <family val="2"/>
        <charset val="186"/>
      </rPr>
      <t>AA</t>
    </r>
  </si>
  <si>
    <r>
      <t xml:space="preserve">Lėšos už paslaugas ir nuomą </t>
    </r>
    <r>
      <rPr>
        <b/>
        <sz val="8"/>
        <rFont val="Arial"/>
        <family val="2"/>
        <charset val="186"/>
      </rPr>
      <t>S</t>
    </r>
  </si>
  <si>
    <r>
      <t xml:space="preserve">Iš kitų savivaldybių gaunamos lėšos </t>
    </r>
    <r>
      <rPr>
        <b/>
        <sz val="8"/>
        <rFont val="Arial"/>
        <family val="2"/>
        <charset val="186"/>
      </rPr>
      <t>PL</t>
    </r>
  </si>
  <si>
    <t>Palankios vakcinomis valdomų užkrečiamųjų ligų epideminės situacijos Klaipėdos rajone užtikrinimas</t>
  </si>
  <si>
    <t>Sveikos gyvensenos kultūros gyventojams formavimas</t>
  </si>
  <si>
    <t>Visuomenės sveikatos priežiūros paslaugų prieinamumo ir jų kokybės užtikrinimas</t>
  </si>
  <si>
    <t>Projekto "Sveikos gyvensenos skatinimas Klaipėdos rajone" įgyvendinimas</t>
  </si>
  <si>
    <t>4.1.1.5</t>
  </si>
  <si>
    <t>ES</t>
  </si>
  <si>
    <t>VBES</t>
  </si>
  <si>
    <r>
      <t xml:space="preserve">Valstybės biudžeto lėšos ES struktūrinių fondų projektams </t>
    </r>
    <r>
      <rPr>
        <b/>
        <sz val="8"/>
        <rFont val="Arial"/>
        <family val="2"/>
        <charset val="186"/>
      </rPr>
      <t>VBES</t>
    </r>
  </si>
  <si>
    <r>
      <t xml:space="preserve">ES struktūrinių fondų lėšos </t>
    </r>
    <r>
      <rPr>
        <b/>
        <sz val="8"/>
        <rFont val="Arial"/>
        <family val="2"/>
        <charset val="186"/>
      </rPr>
      <t>ES</t>
    </r>
  </si>
  <si>
    <t>Kt</t>
  </si>
  <si>
    <r>
      <t xml:space="preserve">Kiti finansavimo šaltiniai </t>
    </r>
    <r>
      <rPr>
        <b/>
        <sz val="8"/>
        <rFont val="Arial"/>
        <family val="2"/>
        <charset val="186"/>
      </rPr>
      <t>Kt</t>
    </r>
  </si>
  <si>
    <t>Jaunimui palankių sveikatos priežiūros paslaugų užtikrinimas</t>
  </si>
  <si>
    <t>4.1.1.6</t>
  </si>
  <si>
    <t>4.1.1.7</t>
  </si>
  <si>
    <t>4.2.1.18</t>
  </si>
  <si>
    <t>4.1.1.9.</t>
  </si>
  <si>
    <t>4.1.1.8.</t>
  </si>
  <si>
    <t>Gargždų ligoninės pastato šiltinimo dalinis finansavimas</t>
  </si>
  <si>
    <t>4.2.1.21.</t>
  </si>
  <si>
    <t>4.1.2.10.</t>
  </si>
  <si>
    <t>Mokyklų bendruomenės narių socialinių emocinių kompetencijų stiprinimas</t>
  </si>
  <si>
    <t>Gyventojų fizinio aktyvumo įpročių ugdymas</t>
  </si>
  <si>
    <t>Paupių PSPC Kretingalės ambulatorijos lauko aplinkos neįgaliesiems pritaikymo dalinis finansavimas</t>
  </si>
  <si>
    <t>Sveikos gyvensenos įgūdžių  mokyklos bendruomenėje stiprinimas</t>
  </si>
  <si>
    <t>2022 m. išlaidų projektas</t>
  </si>
  <si>
    <t>Visuomenės sveikatos stebėsenos ir sveikatos stiprinimo savivaldybėje vykdymas</t>
  </si>
  <si>
    <t>Saulės baterijų elektros energijos gamybai įrengimas ant Gargždų miesto ligoninės stogo</t>
  </si>
  <si>
    <t>4.2.1.22.</t>
  </si>
  <si>
    <t>07.03.01.01</t>
  </si>
  <si>
    <t>7.10</t>
  </si>
  <si>
    <t>7</t>
  </si>
  <si>
    <t>7.13</t>
  </si>
  <si>
    <t>7.9</t>
  </si>
  <si>
    <t>7.12</t>
  </si>
  <si>
    <t>11.33</t>
  </si>
  <si>
    <t>Rentgeno diagnostikos paslaugų kokybės gerinimo programos įgyvendinimas</t>
  </si>
  <si>
    <t>4.2.1.23</t>
  </si>
  <si>
    <t>Psichikos sveikatos stiprinimas</t>
  </si>
  <si>
    <t>Klaipėdos rajono savivaldybės strateginio veiklos plano 2021-2023 m. 
1 priedas</t>
  </si>
  <si>
    <t>2020 m. faktas</t>
  </si>
  <si>
    <t>2023 m. išlaidų projektas</t>
  </si>
  <si>
    <t>2021 m. asignavimai</t>
  </si>
  <si>
    <t>Gargždų ligoninės liftų atnaujinimo dalinis finansavimas</t>
  </si>
  <si>
    <t>Visuomenės psichikos sveikatos paslaugų prieinamumo bei ankstyvojo savižudybių atpažinimo ir kompleksinės pagalbos teikimo sistemos plėtojimas</t>
  </si>
  <si>
    <t>VBD (covid)</t>
  </si>
  <si>
    <r>
      <t xml:space="preserve">Gautos lėšos pandemijos pasekmėms šalinti </t>
    </r>
    <r>
      <rPr>
        <b/>
        <sz val="8"/>
        <rFont val="Arial"/>
        <family val="2"/>
        <charset val="186"/>
      </rPr>
      <t>VBD (covid)</t>
    </r>
  </si>
  <si>
    <t>2021-2023 METŲ SVEIKATOS APSAUGOS PROGRAMOS TIKSLŲ, UŽDAVINIŲ IR PRIEMONIŲ ASIGNAVIMŲ SUVESTINĖ</t>
  </si>
  <si>
    <t xml:space="preserve">Projekto "Priemonių, gerinančių ambulatorinių sveikatos priežiūros paslaugų prieinamumą tuberkulioze sergantiems asmenims, įgyvendinimas" vykdymas ir jo tęstinumas </t>
  </si>
  <si>
    <t>Paupių PSPC  Plikių slaugos skyriaus pastato išorės apšiltinimas</t>
  </si>
  <si>
    <r>
      <t xml:space="preserve">ES struktūrinių fondų lėšos, tenkančios projektų partneriams </t>
    </r>
    <r>
      <rPr>
        <b/>
        <sz val="8"/>
        <rFont val="Arial"/>
        <family val="2"/>
        <charset val="186"/>
      </rPr>
      <t>ES (Kt)</t>
    </r>
  </si>
  <si>
    <t>4.2.1.24</t>
  </si>
  <si>
    <t>4.2.1.25</t>
  </si>
  <si>
    <t>ES (Kt)</t>
  </si>
  <si>
    <t>Projekto „Įtraukusis sveikatos mokymas sveikatą stiprinančioje aplinkoje“ įgyvendimas</t>
  </si>
  <si>
    <t>4.1.1.4</t>
  </si>
  <si>
    <r>
      <t xml:space="preserve">Aplinkos apsaugos rėmimo programa praėjusių metų likutis </t>
    </r>
    <r>
      <rPr>
        <b/>
        <sz val="8"/>
        <rFont val="Arial"/>
        <family val="2"/>
        <charset val="186"/>
      </rPr>
      <t>LA</t>
    </r>
  </si>
  <si>
    <t>EEE</t>
  </si>
  <si>
    <r>
      <t xml:space="preserve">Europos ekonominės erdvės finansinio mechanizmo lėšos </t>
    </r>
    <r>
      <rPr>
        <b/>
        <sz val="8"/>
        <rFont val="Arial"/>
        <family val="2"/>
        <charset val="186"/>
      </rPr>
      <t>EEE</t>
    </r>
  </si>
  <si>
    <t>4.1.1.10</t>
  </si>
  <si>
    <t>4.1.5.4</t>
  </si>
  <si>
    <t>Dotacija patirtoms išlaidoms, susijusioms su darbuotojų darbo užmokesčio didinimu, kompensuoti</t>
  </si>
  <si>
    <t>Dotacija patirtoms išlaidoms, už skiepijimo nuo COVID-19 ligos (koronaviruso infekcijos) paslaugas, kompensuoti</t>
  </si>
  <si>
    <r>
      <t xml:space="preserve">Dotacija 2020 m. savivaldybių biudžetų negautoms pajamoms padengti </t>
    </r>
    <r>
      <rPr>
        <b/>
        <sz val="8"/>
        <rFont val="Arial"/>
        <family val="2"/>
        <charset val="186"/>
      </rPr>
      <t>VBD (GNP)</t>
    </r>
  </si>
  <si>
    <t>VBD (GNP)</t>
  </si>
  <si>
    <t>6</t>
  </si>
  <si>
    <t>Gyventojų skatinimas skiepytis nuo COVID-19 ligos</t>
  </si>
  <si>
    <t>4.1.1.11</t>
  </si>
  <si>
    <t>EEEVB</t>
  </si>
  <si>
    <r>
      <t xml:space="preserve">Lietuvos Respublikos valstybės biudžeto dalis prie EEE lėšų </t>
    </r>
    <r>
      <rPr>
        <b/>
        <sz val="8"/>
        <rFont val="Arial"/>
        <family val="2"/>
        <charset val="186"/>
      </rPr>
      <t>EEEVB</t>
    </r>
  </si>
  <si>
    <t>Dotacija patirtoms išlaidoms už COVID-19 ligos ėminių paėmimą Mobiliajame punkte</t>
  </si>
  <si>
    <t>4.1.1.26</t>
  </si>
  <si>
    <t>7.17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</si>
</sst>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5" x14ac:knownFonts="1">
    <font>
      <sz val="11"/>
      <color indexed="8"/>
      <name val="Calibri"/>
      <family val="2"/>
      <charset val="186"/>
    </font>
    <font>
      <b/>
      <sz val="12"/>
      <name val="Arial"/>
      <family val="2"/>
      <charset val="186"/>
    </font>
    <font>
      <b/>
      <u/>
      <sz val="12"/>
      <name val="Arial"/>
      <family val="2"/>
      <charset val="186"/>
    </font>
    <font>
      <sz val="8"/>
      <name val="Arial"/>
      <family val="2"/>
      <charset val="186"/>
    </font>
    <font>
      <sz val="8"/>
      <name val="Arial"/>
      <family val="2"/>
    </font>
    <font>
      <sz val="7"/>
      <name val="Arial"/>
      <family val="2"/>
      <charset val="186"/>
    </font>
    <font>
      <b/>
      <sz val="8"/>
      <name val="Arial"/>
      <family val="2"/>
      <charset val="186"/>
    </font>
    <font>
      <sz val="7"/>
      <color indexed="8"/>
      <name val="Calibri"/>
      <family val="2"/>
      <charset val="186"/>
    </font>
    <font>
      <sz val="8"/>
      <color indexed="8"/>
      <name val="Calibri"/>
      <family val="2"/>
      <charset val="186"/>
    </font>
    <font>
      <sz val="8"/>
      <color indexed="8"/>
      <name val="Arial"/>
      <family val="2"/>
      <charset val="186"/>
    </font>
    <font>
      <sz val="10"/>
      <name val="Arial"/>
      <family val="2"/>
      <charset val="186"/>
    </font>
    <font>
      <sz val="7"/>
      <name val="Arial"/>
      <family val="2"/>
    </font>
    <font>
      <sz val="8"/>
      <color rgb="FFFF0000"/>
      <name val="Arial"/>
      <family val="2"/>
    </font>
    <font>
      <sz val="8"/>
      <color theme="1"/>
      <name val="Arial"/>
      <family val="2"/>
      <charset val="186"/>
    </font>
    <font>
      <sz val="8"/>
      <color theme="1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3">
    <xf numFmtId="0" fontId="0" fillId="0" borderId="0" xfId="0"/>
    <xf numFmtId="0" fontId="0" fillId="0" borderId="0" xfId="0" applyFill="1"/>
    <xf numFmtId="0" fontId="3" fillId="0" borderId="0" xfId="0" applyFont="1"/>
    <xf numFmtId="0" fontId="3" fillId="5" borderId="0" xfId="0" applyFont="1" applyFill="1"/>
    <xf numFmtId="0" fontId="3" fillId="0" borderId="6" xfId="0" applyFont="1" applyBorder="1"/>
    <xf numFmtId="0" fontId="6" fillId="0" borderId="0" xfId="0" applyFont="1" applyFill="1"/>
    <xf numFmtId="0" fontId="6" fillId="6" borderId="0" xfId="0" applyFont="1" applyFill="1"/>
    <xf numFmtId="0" fontId="6" fillId="7" borderId="0" xfId="0" applyFont="1" applyFill="1"/>
    <xf numFmtId="0" fontId="6" fillId="0" borderId="0" xfId="0" applyFont="1"/>
    <xf numFmtId="164" fontId="5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/>
    <xf numFmtId="3" fontId="5" fillId="0" borderId="0" xfId="0" applyNumberFormat="1" applyFont="1"/>
    <xf numFmtId="0" fontId="7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/>
    </xf>
    <xf numFmtId="0" fontId="7" fillId="0" borderId="0" xfId="0" applyFont="1"/>
    <xf numFmtId="0" fontId="6" fillId="0" borderId="0" xfId="0" applyFont="1" applyFill="1" applyBorder="1"/>
    <xf numFmtId="0" fontId="0" fillId="0" borderId="0" xfId="0" applyFill="1" applyBorder="1"/>
    <xf numFmtId="14" fontId="5" fillId="0" borderId="0" xfId="0" applyNumberFormat="1" applyFont="1" applyAlignment="1">
      <alignment horizontal="left"/>
    </xf>
    <xf numFmtId="0" fontId="5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165" fontId="4" fillId="0" borderId="0" xfId="0" applyNumberFormat="1" applyFont="1"/>
    <xf numFmtId="165" fontId="8" fillId="0" borderId="0" xfId="0" applyNumberFormat="1" applyFont="1"/>
    <xf numFmtId="165" fontId="3" fillId="0" borderId="22" xfId="0" applyNumberFormat="1" applyFont="1" applyBorder="1" applyAlignment="1">
      <alignment horizontal="centerContinuous" vertical="center" wrapText="1"/>
    </xf>
    <xf numFmtId="165" fontId="3" fillId="0" borderId="9" xfId="0" applyNumberFormat="1" applyFont="1" applyBorder="1" applyAlignment="1">
      <alignment horizontal="center" vertical="center" textRotation="90"/>
    </xf>
    <xf numFmtId="165" fontId="3" fillId="0" borderId="9" xfId="0" applyNumberFormat="1" applyFont="1" applyBorder="1" applyAlignment="1">
      <alignment horizontal="center" vertical="center" textRotation="90" wrapText="1"/>
    </xf>
    <xf numFmtId="165" fontId="4" fillId="2" borderId="27" xfId="0" applyNumberFormat="1" applyFont="1" applyFill="1" applyBorder="1" applyAlignment="1">
      <alignment horizontal="center" vertical="center"/>
    </xf>
    <xf numFmtId="165" fontId="4" fillId="0" borderId="36" xfId="0" applyNumberFormat="1" applyFont="1" applyFill="1" applyBorder="1" applyAlignment="1">
      <alignment horizontal="center" vertical="center"/>
    </xf>
    <xf numFmtId="165" fontId="4" fillId="0" borderId="38" xfId="0" applyNumberFormat="1" applyFont="1" applyFill="1" applyBorder="1" applyAlignment="1">
      <alignment horizontal="center" vertical="center"/>
    </xf>
    <xf numFmtId="165" fontId="4" fillId="3" borderId="8" xfId="0" applyNumberFormat="1" applyFont="1" applyFill="1" applyBorder="1" applyAlignment="1">
      <alignment horizontal="center" vertical="center"/>
    </xf>
    <xf numFmtId="165" fontId="4" fillId="3" borderId="27" xfId="0" applyNumberFormat="1" applyFont="1" applyFill="1" applyBorder="1" applyAlignment="1">
      <alignment horizontal="center" vertical="center"/>
    </xf>
    <xf numFmtId="165" fontId="4" fillId="2" borderId="44" xfId="0" applyNumberFormat="1" applyFont="1" applyFill="1" applyBorder="1" applyAlignment="1">
      <alignment horizontal="center" vertical="center"/>
    </xf>
    <xf numFmtId="165" fontId="4" fillId="2" borderId="26" xfId="0" applyNumberFormat="1" applyFont="1" applyFill="1" applyBorder="1" applyAlignment="1">
      <alignment horizontal="center" vertical="center"/>
    </xf>
    <xf numFmtId="165" fontId="4" fillId="3" borderId="25" xfId="0" applyNumberFormat="1" applyFont="1" applyFill="1" applyBorder="1" applyAlignment="1">
      <alignment horizontal="center" vertical="center"/>
    </xf>
    <xf numFmtId="165" fontId="4" fillId="3" borderId="26" xfId="0" applyNumberFormat="1" applyFont="1" applyFill="1" applyBorder="1" applyAlignment="1">
      <alignment horizontal="center" vertical="center"/>
    </xf>
    <xf numFmtId="165" fontId="4" fillId="0" borderId="12" xfId="0" applyNumberFormat="1" applyFont="1" applyFill="1" applyBorder="1" applyAlignment="1">
      <alignment horizontal="center" vertical="center"/>
    </xf>
    <xf numFmtId="165" fontId="4" fillId="0" borderId="39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0" xfId="0" applyFont="1"/>
    <xf numFmtId="0" fontId="3" fillId="0" borderId="0" xfId="0" applyFont="1" applyAlignment="1">
      <alignment horizontal="center" vertical="center"/>
    </xf>
    <xf numFmtId="0" fontId="3" fillId="3" borderId="17" xfId="0" applyFont="1" applyFill="1" applyBorder="1" applyAlignment="1">
      <alignment horizontal="center" vertical="center" wrapText="1"/>
    </xf>
    <xf numFmtId="0" fontId="3" fillId="3" borderId="18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4" fillId="0" borderId="22" xfId="0" applyFont="1" applyFill="1" applyBorder="1" applyAlignment="1">
      <alignment horizontal="right" vertical="center" wrapText="1"/>
    </xf>
    <xf numFmtId="0" fontId="3" fillId="3" borderId="4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/>
    </xf>
    <xf numFmtId="165" fontId="6" fillId="8" borderId="36" xfId="0" applyNumberFormat="1" applyFont="1" applyFill="1" applyBorder="1" applyAlignment="1">
      <alignment horizontal="center" vertical="center"/>
    </xf>
    <xf numFmtId="165" fontId="6" fillId="8" borderId="37" xfId="0" applyNumberFormat="1" applyFont="1" applyFill="1" applyBorder="1" applyAlignment="1">
      <alignment horizontal="center" vertical="center"/>
    </xf>
    <xf numFmtId="165" fontId="6" fillId="8" borderId="60" xfId="0" applyNumberFormat="1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/>
    </xf>
    <xf numFmtId="165" fontId="4" fillId="0" borderId="14" xfId="0" applyNumberFormat="1" applyFont="1" applyFill="1" applyBorder="1" applyAlignment="1">
      <alignment horizontal="center" vertical="center"/>
    </xf>
    <xf numFmtId="165" fontId="4" fillId="0" borderId="48" xfId="0" applyNumberFormat="1" applyFont="1" applyFill="1" applyBorder="1" applyAlignment="1">
      <alignment horizontal="center" vertical="center"/>
    </xf>
    <xf numFmtId="165" fontId="4" fillId="0" borderId="62" xfId="0" applyNumberFormat="1" applyFont="1" applyFill="1" applyBorder="1" applyAlignment="1">
      <alignment horizontal="center" vertical="center"/>
    </xf>
    <xf numFmtId="165" fontId="4" fillId="0" borderId="61" xfId="0" applyNumberFormat="1" applyFont="1" applyFill="1" applyBorder="1" applyAlignment="1">
      <alignment horizontal="center" vertical="center"/>
    </xf>
    <xf numFmtId="165" fontId="4" fillId="0" borderId="63" xfId="0" applyNumberFormat="1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 wrapText="1"/>
    </xf>
    <xf numFmtId="165" fontId="3" fillId="0" borderId="0" xfId="0" applyNumberFormat="1" applyFont="1"/>
    <xf numFmtId="165" fontId="3" fillId="0" borderId="28" xfId="0" applyNumberFormat="1" applyFont="1" applyBorder="1" applyAlignment="1">
      <alignment horizontal="center" vertical="center"/>
    </xf>
    <xf numFmtId="165" fontId="3" fillId="0" borderId="19" xfId="0" applyNumberFormat="1" applyFont="1" applyBorder="1" applyAlignment="1">
      <alignment horizontal="center" vertical="center"/>
    </xf>
    <xf numFmtId="165" fontId="4" fillId="0" borderId="28" xfId="0" applyNumberFormat="1" applyFont="1" applyBorder="1" applyAlignment="1">
      <alignment horizontal="center" vertical="center"/>
    </xf>
    <xf numFmtId="165" fontId="4" fillId="0" borderId="25" xfId="0" applyNumberFormat="1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 wrapText="1"/>
    </xf>
    <xf numFmtId="165" fontId="3" fillId="0" borderId="20" xfId="0" applyNumberFormat="1" applyFont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/>
    </xf>
    <xf numFmtId="165" fontId="3" fillId="0" borderId="23" xfId="0" applyNumberFormat="1" applyFont="1" applyBorder="1" applyAlignment="1">
      <alignment horizontal="center" vertical="center"/>
    </xf>
    <xf numFmtId="165" fontId="3" fillId="0" borderId="16" xfId="0" applyNumberFormat="1" applyFont="1" applyBorder="1" applyAlignment="1">
      <alignment horizontal="center" vertical="center"/>
    </xf>
    <xf numFmtId="165" fontId="4" fillId="7" borderId="25" xfId="0" applyNumberFormat="1" applyFont="1" applyFill="1" applyBorder="1" applyAlignment="1">
      <alignment horizontal="center" vertical="center"/>
    </xf>
    <xf numFmtId="165" fontId="4" fillId="0" borderId="3" xfId="0" applyNumberFormat="1" applyFont="1" applyBorder="1" applyAlignment="1">
      <alignment horizontal="center" vertical="center"/>
    </xf>
    <xf numFmtId="165" fontId="3" fillId="0" borderId="22" xfId="0" applyNumberFormat="1" applyFont="1" applyFill="1" applyBorder="1" applyAlignment="1">
      <alignment horizontal="center" vertical="center"/>
    </xf>
    <xf numFmtId="165" fontId="3" fillId="0" borderId="13" xfId="0" applyNumberFormat="1" applyFont="1" applyFill="1" applyBorder="1" applyAlignment="1">
      <alignment horizontal="center" vertical="center"/>
    </xf>
    <xf numFmtId="165" fontId="3" fillId="0" borderId="19" xfId="0" applyNumberFormat="1" applyFont="1" applyFill="1" applyBorder="1" applyAlignment="1">
      <alignment horizontal="center" vertical="center"/>
    </xf>
    <xf numFmtId="165" fontId="4" fillId="3" borderId="35" xfId="0" applyNumberFormat="1" applyFont="1" applyFill="1" applyBorder="1" applyAlignment="1">
      <alignment horizontal="center" vertical="center"/>
    </xf>
    <xf numFmtId="0" fontId="3" fillId="0" borderId="0" xfId="0" applyFont="1" applyFill="1"/>
    <xf numFmtId="0" fontId="3" fillId="4" borderId="0" xfId="0" applyFont="1" applyFill="1"/>
    <xf numFmtId="165" fontId="4" fillId="0" borderId="9" xfId="0" applyNumberFormat="1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 wrapText="1"/>
    </xf>
    <xf numFmtId="165" fontId="4" fillId="0" borderId="59" xfId="0" applyNumberFormat="1" applyFont="1" applyFill="1" applyBorder="1" applyAlignment="1">
      <alignment horizontal="center" vertical="center"/>
    </xf>
    <xf numFmtId="165" fontId="4" fillId="0" borderId="15" xfId="0" applyNumberFormat="1" applyFont="1" applyFill="1" applyBorder="1" applyAlignment="1">
      <alignment horizontal="center" vertical="center"/>
    </xf>
    <xf numFmtId="165" fontId="4" fillId="7" borderId="44" xfId="0" applyNumberFormat="1" applyFont="1" applyFill="1" applyBorder="1" applyAlignment="1">
      <alignment horizontal="center" vertical="center"/>
    </xf>
    <xf numFmtId="165" fontId="4" fillId="0" borderId="23" xfId="0" applyNumberFormat="1" applyFont="1" applyFill="1" applyBorder="1" applyAlignment="1">
      <alignment horizontal="center" vertical="center"/>
    </xf>
    <xf numFmtId="165" fontId="4" fillId="0" borderId="2" xfId="0" applyNumberFormat="1" applyFont="1" applyFill="1" applyBorder="1" applyAlignment="1">
      <alignment horizontal="center" vertical="center"/>
    </xf>
    <xf numFmtId="165" fontId="4" fillId="0" borderId="16" xfId="0" applyNumberFormat="1" applyFont="1" applyFill="1" applyBorder="1" applyAlignment="1">
      <alignment horizontal="center" vertical="center"/>
    </xf>
    <xf numFmtId="165" fontId="4" fillId="7" borderId="27" xfId="0" applyNumberFormat="1" applyFont="1" applyFill="1" applyBorder="1" applyAlignment="1">
      <alignment horizontal="center" vertical="center"/>
    </xf>
    <xf numFmtId="0" fontId="4" fillId="0" borderId="23" xfId="0" applyFont="1" applyFill="1" applyBorder="1" applyAlignment="1">
      <alignment horizontal="right" vertical="center" wrapText="1"/>
    </xf>
    <xf numFmtId="165" fontId="4" fillId="0" borderId="1" xfId="0" applyNumberFormat="1" applyFont="1" applyFill="1" applyBorder="1" applyAlignment="1">
      <alignment horizontal="center" vertical="center"/>
    </xf>
    <xf numFmtId="165" fontId="4" fillId="0" borderId="32" xfId="0" applyNumberFormat="1" applyFont="1" applyFill="1" applyBorder="1" applyAlignment="1">
      <alignment horizontal="center" vertical="center"/>
    </xf>
    <xf numFmtId="165" fontId="4" fillId="0" borderId="33" xfId="0" applyNumberFormat="1" applyFont="1" applyFill="1" applyBorder="1" applyAlignment="1">
      <alignment horizontal="center" vertical="center"/>
    </xf>
    <xf numFmtId="165" fontId="4" fillId="0" borderId="34" xfId="0" applyNumberFormat="1" applyFont="1" applyFill="1" applyBorder="1" applyAlignment="1">
      <alignment horizontal="center" vertical="center"/>
    </xf>
    <xf numFmtId="165" fontId="4" fillId="0" borderId="40" xfId="0" applyNumberFormat="1" applyFont="1" applyFill="1" applyBorder="1" applyAlignment="1">
      <alignment horizontal="center" vertical="center"/>
    </xf>
    <xf numFmtId="165" fontId="4" fillId="0" borderId="43" xfId="0" applyNumberFormat="1" applyFont="1" applyFill="1" applyBorder="1" applyAlignment="1">
      <alignment horizontal="center" vertical="center"/>
    </xf>
    <xf numFmtId="165" fontId="4" fillId="0" borderId="3" xfId="0" applyNumberFormat="1" applyFont="1" applyFill="1" applyBorder="1" applyAlignment="1">
      <alignment horizontal="center" vertical="center"/>
    </xf>
    <xf numFmtId="165" fontId="4" fillId="7" borderId="60" xfId="0" applyNumberFormat="1" applyFont="1" applyFill="1" applyBorder="1" applyAlignment="1">
      <alignment horizontal="center" vertical="center"/>
    </xf>
    <xf numFmtId="165" fontId="4" fillId="7" borderId="36" xfId="0" applyNumberFormat="1" applyFont="1" applyFill="1" applyBorder="1" applyAlignment="1">
      <alignment horizontal="center" vertical="center"/>
    </xf>
    <xf numFmtId="165" fontId="4" fillId="7" borderId="37" xfId="0" applyNumberFormat="1" applyFont="1" applyFill="1" applyBorder="1" applyAlignment="1">
      <alignment horizontal="center" vertical="center"/>
    </xf>
    <xf numFmtId="165" fontId="4" fillId="7" borderId="24" xfId="0" applyNumberFormat="1" applyFont="1" applyFill="1" applyBorder="1" applyAlignment="1">
      <alignment horizontal="center" vertical="center"/>
    </xf>
    <xf numFmtId="165" fontId="4" fillId="0" borderId="28" xfId="0" applyNumberFormat="1" applyFont="1" applyFill="1" applyBorder="1" applyAlignment="1">
      <alignment horizontal="center" vertical="center"/>
    </xf>
    <xf numFmtId="165" fontId="4" fillId="0" borderId="19" xfId="0" applyNumberFormat="1" applyFont="1" applyFill="1" applyBorder="1" applyAlignment="1">
      <alignment horizontal="center" vertical="center"/>
    </xf>
    <xf numFmtId="165" fontId="4" fillId="0" borderId="11" xfId="0" applyNumberFormat="1" applyFont="1" applyFill="1" applyBorder="1" applyAlignment="1">
      <alignment horizontal="center" vertical="center"/>
    </xf>
    <xf numFmtId="165" fontId="4" fillId="7" borderId="57" xfId="0" applyNumberFormat="1" applyFont="1" applyFill="1" applyBorder="1" applyAlignment="1">
      <alignment horizontal="center" vertical="center"/>
    </xf>
    <xf numFmtId="165" fontId="4" fillId="7" borderId="33" xfId="0" applyNumberFormat="1" applyFont="1" applyFill="1" applyBorder="1" applyAlignment="1">
      <alignment horizontal="center" vertical="center"/>
    </xf>
    <xf numFmtId="165" fontId="4" fillId="7" borderId="14" xfId="0" applyNumberFormat="1" applyFont="1" applyFill="1" applyBorder="1" applyAlignment="1">
      <alignment horizontal="center" vertical="center"/>
    </xf>
    <xf numFmtId="165" fontId="4" fillId="0" borderId="29" xfId="0" applyNumberFormat="1" applyFont="1" applyBorder="1" applyAlignment="1">
      <alignment horizontal="center" vertical="center"/>
    </xf>
    <xf numFmtId="165" fontId="4" fillId="0" borderId="4" xfId="0" applyNumberFormat="1" applyFont="1" applyBorder="1" applyAlignment="1">
      <alignment horizontal="center" vertical="center"/>
    </xf>
    <xf numFmtId="165" fontId="4" fillId="0" borderId="58" xfId="0" applyNumberFormat="1" applyFont="1" applyBorder="1" applyAlignment="1">
      <alignment horizontal="center" vertical="center"/>
    </xf>
    <xf numFmtId="165" fontId="4" fillId="0" borderId="22" xfId="0" applyNumberFormat="1" applyFont="1" applyFill="1" applyBorder="1" applyAlignment="1">
      <alignment horizontal="center" vertical="center"/>
    </xf>
    <xf numFmtId="165" fontId="4" fillId="0" borderId="13" xfId="0" applyNumberFormat="1" applyFont="1" applyFill="1" applyBorder="1" applyAlignment="1">
      <alignment horizontal="center" vertical="center"/>
    </xf>
    <xf numFmtId="165" fontId="4" fillId="0" borderId="21" xfId="0" applyNumberFormat="1" applyFont="1" applyFill="1" applyBorder="1" applyAlignment="1">
      <alignment horizontal="center" vertical="center"/>
    </xf>
    <xf numFmtId="165" fontId="4" fillId="0" borderId="30" xfId="0" applyNumberFormat="1" applyFont="1" applyFill="1" applyBorder="1" applyAlignment="1">
      <alignment horizontal="center" vertical="center"/>
    </xf>
    <xf numFmtId="165" fontId="4" fillId="0" borderId="29" xfId="0" applyNumberFormat="1" applyFont="1" applyFill="1" applyBorder="1" applyAlignment="1">
      <alignment horizontal="center" vertical="center"/>
    </xf>
    <xf numFmtId="165" fontId="4" fillId="0" borderId="58" xfId="0" applyNumberFormat="1" applyFont="1" applyFill="1" applyBorder="1" applyAlignment="1">
      <alignment horizontal="center" vertical="center"/>
    </xf>
    <xf numFmtId="165" fontId="4" fillId="0" borderId="11" xfId="0" applyNumberFormat="1" applyFont="1" applyBorder="1" applyAlignment="1">
      <alignment horizontal="center" vertical="center"/>
    </xf>
    <xf numFmtId="165" fontId="4" fillId="2" borderId="24" xfId="0" applyNumberFormat="1" applyFont="1" applyFill="1" applyBorder="1" applyAlignment="1">
      <alignment horizontal="center" vertical="center"/>
    </xf>
    <xf numFmtId="165" fontId="4" fillId="2" borderId="7" xfId="0" applyNumberFormat="1" applyFont="1" applyFill="1" applyBorder="1" applyAlignment="1">
      <alignment horizontal="center" vertical="center"/>
    </xf>
    <xf numFmtId="165" fontId="6" fillId="0" borderId="22" xfId="0" applyNumberFormat="1" applyFont="1" applyFill="1" applyBorder="1" applyAlignment="1">
      <alignment horizontal="center" vertical="center"/>
    </xf>
    <xf numFmtId="165" fontId="8" fillId="0" borderId="51" xfId="0" applyNumberFormat="1" applyFont="1" applyBorder="1"/>
    <xf numFmtId="49" fontId="4" fillId="7" borderId="7" xfId="0" applyNumberFormat="1" applyFont="1" applyFill="1" applyBorder="1" applyAlignment="1">
      <alignment horizontal="center" vertical="center"/>
    </xf>
    <xf numFmtId="164" fontId="4" fillId="7" borderId="24" xfId="0" applyNumberFormat="1" applyFont="1" applyFill="1" applyBorder="1" applyAlignment="1">
      <alignment horizontal="center" vertical="center"/>
    </xf>
    <xf numFmtId="165" fontId="3" fillId="0" borderId="20" xfId="0" applyNumberFormat="1" applyFont="1" applyFill="1" applyBorder="1" applyAlignment="1">
      <alignment horizontal="center" vertical="center"/>
    </xf>
    <xf numFmtId="165" fontId="4" fillId="0" borderId="65" xfId="0" applyNumberFormat="1" applyFont="1" applyFill="1" applyBorder="1" applyAlignment="1">
      <alignment horizontal="center" vertical="center"/>
    </xf>
    <xf numFmtId="165" fontId="4" fillId="0" borderId="57" xfId="0" applyNumberFormat="1" applyFont="1" applyFill="1" applyBorder="1" applyAlignment="1">
      <alignment horizontal="center" vertical="center"/>
    </xf>
    <xf numFmtId="165" fontId="4" fillId="0" borderId="26" xfId="0" applyNumberFormat="1" applyFont="1" applyBorder="1" applyAlignment="1">
      <alignment horizontal="center" vertical="center"/>
    </xf>
    <xf numFmtId="165" fontId="4" fillId="7" borderId="8" xfId="0" applyNumberFormat="1" applyFont="1" applyFill="1" applyBorder="1" applyAlignment="1">
      <alignment horizontal="center" vertical="center"/>
    </xf>
    <xf numFmtId="165" fontId="3" fillId="12" borderId="25" xfId="0" applyNumberFormat="1" applyFont="1" applyFill="1" applyBorder="1" applyAlignment="1">
      <alignment horizontal="center" vertical="center"/>
    </xf>
    <xf numFmtId="165" fontId="3" fillId="7" borderId="57" xfId="0" applyNumberFormat="1" applyFont="1" applyFill="1" applyBorder="1" applyAlignment="1">
      <alignment horizontal="center" vertical="center"/>
    </xf>
    <xf numFmtId="165" fontId="3" fillId="7" borderId="33" xfId="0" applyNumberFormat="1" applyFont="1" applyFill="1" applyBorder="1" applyAlignment="1">
      <alignment horizontal="center" vertical="center"/>
    </xf>
    <xf numFmtId="165" fontId="6" fillId="0" borderId="16" xfId="0" applyNumberFormat="1" applyFont="1" applyBorder="1" applyAlignment="1">
      <alignment horizontal="center" vertical="center"/>
    </xf>
    <xf numFmtId="165" fontId="3" fillId="7" borderId="8" xfId="0" applyNumberFormat="1" applyFont="1" applyFill="1" applyBorder="1" applyAlignment="1">
      <alignment horizontal="center" vertical="center"/>
    </xf>
    <xf numFmtId="165" fontId="3" fillId="7" borderId="7" xfId="0" applyNumberFormat="1" applyFont="1" applyFill="1" applyBorder="1" applyAlignment="1">
      <alignment horizontal="center" vertical="center"/>
    </xf>
    <xf numFmtId="164" fontId="4" fillId="3" borderId="8" xfId="0" applyNumberFormat="1" applyFont="1" applyFill="1" applyBorder="1" applyAlignment="1">
      <alignment horizontal="center" vertical="center"/>
    </xf>
    <xf numFmtId="0" fontId="3" fillId="0" borderId="36" xfId="0" applyFont="1" applyFill="1" applyBorder="1" applyAlignment="1">
      <alignment horizontal="center" vertical="center"/>
    </xf>
    <xf numFmtId="165" fontId="3" fillId="0" borderId="3" xfId="0" applyNumberFormat="1" applyFont="1" applyFill="1" applyBorder="1" applyAlignment="1">
      <alignment horizontal="center" vertical="center"/>
    </xf>
    <xf numFmtId="165" fontId="3" fillId="0" borderId="23" xfId="0" applyNumberFormat="1" applyFont="1" applyFill="1" applyBorder="1" applyAlignment="1">
      <alignment horizontal="center" vertical="center"/>
    </xf>
    <xf numFmtId="165" fontId="3" fillId="0" borderId="16" xfId="0" applyNumberFormat="1" applyFont="1" applyFill="1" applyBorder="1" applyAlignment="1">
      <alignment horizontal="center" vertical="center"/>
    </xf>
    <xf numFmtId="165" fontId="4" fillId="7" borderId="7" xfId="0" applyNumberFormat="1" applyFont="1" applyFill="1" applyBorder="1" applyAlignment="1">
      <alignment horizontal="center" vertical="center"/>
    </xf>
    <xf numFmtId="165" fontId="4" fillId="7" borderId="26" xfId="0" applyNumberFormat="1" applyFont="1" applyFill="1" applyBorder="1" applyAlignment="1">
      <alignment horizontal="center" vertical="center"/>
    </xf>
    <xf numFmtId="165" fontId="4" fillId="0" borderId="26" xfId="0" applyNumberFormat="1" applyFont="1" applyFill="1" applyBorder="1" applyAlignment="1">
      <alignment horizontal="center" vertical="center"/>
    </xf>
    <xf numFmtId="165" fontId="4" fillId="0" borderId="7" xfId="0" applyNumberFormat="1" applyFont="1" applyFill="1" applyBorder="1" applyAlignment="1">
      <alignment horizontal="center" vertical="center"/>
    </xf>
    <xf numFmtId="165" fontId="4" fillId="7" borderId="64" xfId="0" applyNumberFormat="1" applyFont="1" applyFill="1" applyBorder="1" applyAlignment="1">
      <alignment horizontal="center" vertical="center"/>
    </xf>
    <xf numFmtId="165" fontId="4" fillId="2" borderId="8" xfId="0" applyNumberFormat="1" applyFont="1" applyFill="1" applyBorder="1" applyAlignment="1">
      <alignment horizontal="center" vertical="center"/>
    </xf>
    <xf numFmtId="165" fontId="4" fillId="2" borderId="25" xfId="0" applyNumberFormat="1" applyFont="1" applyFill="1" applyBorder="1" applyAlignment="1">
      <alignment horizontal="center" vertical="center"/>
    </xf>
    <xf numFmtId="165" fontId="3" fillId="0" borderId="28" xfId="0" applyNumberFormat="1" applyFont="1" applyFill="1" applyBorder="1" applyAlignment="1">
      <alignment horizontal="center" vertical="center"/>
    </xf>
    <xf numFmtId="49" fontId="3" fillId="0" borderId="12" xfId="0" applyNumberFormat="1" applyFont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4" fillId="0" borderId="23" xfId="0" applyFont="1" applyFill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165" fontId="4" fillId="7" borderId="34" xfId="0" applyNumberFormat="1" applyFont="1" applyFill="1" applyBorder="1" applyAlignment="1">
      <alignment horizontal="center" vertical="center"/>
    </xf>
    <xf numFmtId="165" fontId="4" fillId="2" borderId="64" xfId="0" applyNumberFormat="1" applyFont="1" applyFill="1" applyBorder="1" applyAlignment="1">
      <alignment horizontal="center" vertical="center"/>
    </xf>
    <xf numFmtId="0" fontId="3" fillId="0" borderId="52" xfId="0" applyFont="1" applyFill="1" applyBorder="1"/>
    <xf numFmtId="0" fontId="4" fillId="0" borderId="25" xfId="0" applyFont="1" applyFill="1" applyBorder="1" applyAlignment="1">
      <alignment horizontal="center" vertical="center" wrapText="1"/>
    </xf>
    <xf numFmtId="165" fontId="3" fillId="7" borderId="26" xfId="0" applyNumberFormat="1" applyFont="1" applyFill="1" applyBorder="1" applyAlignment="1">
      <alignment horizontal="center" vertical="center"/>
    </xf>
    <xf numFmtId="165" fontId="4" fillId="12" borderId="57" xfId="0" applyNumberFormat="1" applyFont="1" applyFill="1" applyBorder="1" applyAlignment="1">
      <alignment horizontal="center" vertical="center"/>
    </xf>
    <xf numFmtId="165" fontId="3" fillId="0" borderId="7" xfId="0" applyNumberFormat="1" applyFont="1" applyBorder="1" applyAlignment="1">
      <alignment horizontal="center" vertical="center"/>
    </xf>
    <xf numFmtId="165" fontId="3" fillId="0" borderId="25" xfId="0" applyNumberFormat="1" applyFont="1" applyBorder="1" applyAlignment="1">
      <alignment horizontal="center" vertical="center"/>
    </xf>
    <xf numFmtId="165" fontId="3" fillId="0" borderId="26" xfId="0" applyNumberFormat="1" applyFont="1" applyFill="1" applyBorder="1" applyAlignment="1">
      <alignment horizontal="center" vertical="center"/>
    </xf>
    <xf numFmtId="165" fontId="3" fillId="0" borderId="7" xfId="0" applyNumberFormat="1" applyFont="1" applyFill="1" applyBorder="1" applyAlignment="1">
      <alignment horizontal="center" vertical="center"/>
    </xf>
    <xf numFmtId="165" fontId="3" fillId="0" borderId="25" xfId="0" applyNumberFormat="1" applyFont="1" applyFill="1" applyBorder="1" applyAlignment="1">
      <alignment horizontal="center" vertical="center"/>
    </xf>
    <xf numFmtId="165" fontId="3" fillId="0" borderId="0" xfId="0" applyNumberFormat="1" applyFont="1" applyFill="1"/>
    <xf numFmtId="164" fontId="4" fillId="7" borderId="7" xfId="0" applyNumberFormat="1" applyFont="1" applyFill="1" applyBorder="1" applyAlignment="1">
      <alignment horizontal="center" vertical="center"/>
    </xf>
    <xf numFmtId="165" fontId="4" fillId="12" borderId="26" xfId="0" applyNumberFormat="1" applyFont="1" applyFill="1" applyBorder="1" applyAlignment="1">
      <alignment horizontal="center" vertical="center"/>
    </xf>
    <xf numFmtId="165" fontId="5" fillId="0" borderId="0" xfId="0" applyNumberFormat="1" applyFont="1" applyAlignment="1">
      <alignment horizontal="center"/>
    </xf>
    <xf numFmtId="165" fontId="11" fillId="0" borderId="0" xfId="0" applyNumberFormat="1" applyFont="1" applyAlignment="1">
      <alignment horizontal="center"/>
    </xf>
    <xf numFmtId="165" fontId="4" fillId="0" borderId="60" xfId="0" applyNumberFormat="1" applyFont="1" applyFill="1" applyBorder="1" applyAlignment="1">
      <alignment horizontal="center" vertical="center"/>
    </xf>
    <xf numFmtId="165" fontId="4" fillId="0" borderId="3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wrapText="1"/>
    </xf>
    <xf numFmtId="165" fontId="4" fillId="7" borderId="61" xfId="0" applyNumberFormat="1" applyFont="1" applyFill="1" applyBorder="1" applyAlignment="1">
      <alignment horizontal="center" vertical="center"/>
    </xf>
    <xf numFmtId="165" fontId="4" fillId="7" borderId="43" xfId="0" applyNumberFormat="1" applyFont="1" applyFill="1" applyBorder="1" applyAlignment="1">
      <alignment horizontal="center" vertical="center"/>
    </xf>
    <xf numFmtId="165" fontId="4" fillId="0" borderId="24" xfId="0" applyNumberFormat="1" applyFont="1" applyFill="1" applyBorder="1" applyAlignment="1">
      <alignment horizontal="center" vertical="center"/>
    </xf>
    <xf numFmtId="49" fontId="3" fillId="0" borderId="22" xfId="0" applyNumberFormat="1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 vertical="center"/>
    </xf>
    <xf numFmtId="49" fontId="3" fillId="0" borderId="45" xfId="0" applyNumberFormat="1" applyFont="1" applyBorder="1" applyAlignment="1">
      <alignment horizontal="center" vertical="center"/>
    </xf>
    <xf numFmtId="165" fontId="3" fillId="0" borderId="2" xfId="0" applyNumberFormat="1" applyFont="1" applyFill="1" applyBorder="1" applyAlignment="1">
      <alignment horizontal="center" vertical="center"/>
    </xf>
    <xf numFmtId="0" fontId="4" fillId="0" borderId="22" xfId="0" applyFont="1" applyFill="1" applyBorder="1" applyAlignment="1">
      <alignment horizontal="center" vertical="center" wrapText="1"/>
    </xf>
    <xf numFmtId="165" fontId="3" fillId="0" borderId="30" xfId="0" applyNumberFormat="1" applyFont="1" applyBorder="1" applyAlignment="1">
      <alignment horizontal="center" vertical="center"/>
    </xf>
    <xf numFmtId="165" fontId="4" fillId="0" borderId="0" xfId="0" applyNumberFormat="1" applyFont="1" applyFill="1" applyBorder="1" applyAlignment="1">
      <alignment horizontal="center" vertical="center"/>
    </xf>
    <xf numFmtId="165" fontId="3" fillId="0" borderId="68" xfId="0" applyNumberFormat="1" applyFont="1" applyFill="1" applyBorder="1" applyAlignment="1">
      <alignment horizontal="center" vertical="center"/>
    </xf>
    <xf numFmtId="165" fontId="3" fillId="0" borderId="2" xfId="0" applyNumberFormat="1" applyFont="1" applyBorder="1" applyAlignment="1">
      <alignment horizontal="center" vertical="center"/>
    </xf>
    <xf numFmtId="165" fontId="3" fillId="0" borderId="68" xfId="0" applyNumberFormat="1" applyFont="1" applyBorder="1" applyAlignment="1">
      <alignment horizontal="center" vertical="center"/>
    </xf>
    <xf numFmtId="165" fontId="4" fillId="0" borderId="69" xfId="0" applyNumberFormat="1" applyFont="1" applyFill="1" applyBorder="1" applyAlignment="1">
      <alignment horizontal="center" vertical="center"/>
    </xf>
    <xf numFmtId="165" fontId="4" fillId="12" borderId="7" xfId="0" applyNumberFormat="1" applyFont="1" applyFill="1" applyBorder="1" applyAlignment="1">
      <alignment horizontal="center" vertical="center"/>
    </xf>
    <xf numFmtId="165" fontId="4" fillId="12" borderId="25" xfId="0" applyNumberFormat="1" applyFont="1" applyFill="1" applyBorder="1" applyAlignment="1">
      <alignment horizontal="center" vertical="center"/>
    </xf>
    <xf numFmtId="165" fontId="4" fillId="12" borderId="24" xfId="0" applyNumberFormat="1" applyFont="1" applyFill="1" applyBorder="1" applyAlignment="1">
      <alignment horizontal="center" vertical="center"/>
    </xf>
    <xf numFmtId="165" fontId="4" fillId="12" borderId="8" xfId="0" applyNumberFormat="1" applyFont="1" applyFill="1" applyBorder="1" applyAlignment="1">
      <alignment horizontal="center" vertical="center"/>
    </xf>
    <xf numFmtId="165" fontId="4" fillId="12" borderId="27" xfId="0" applyNumberFormat="1" applyFont="1" applyFill="1" applyBorder="1" applyAlignment="1">
      <alignment horizontal="center" vertical="center"/>
    </xf>
    <xf numFmtId="165" fontId="4" fillId="12" borderId="64" xfId="0" applyNumberFormat="1" applyFont="1" applyFill="1" applyBorder="1" applyAlignment="1">
      <alignment horizontal="center" vertical="center"/>
    </xf>
    <xf numFmtId="165" fontId="4" fillId="12" borderId="23" xfId="0" applyNumberFormat="1" applyFont="1" applyFill="1" applyBorder="1" applyAlignment="1">
      <alignment horizontal="center" vertical="center"/>
    </xf>
    <xf numFmtId="165" fontId="4" fillId="12" borderId="12" xfId="0" applyNumberFormat="1" applyFont="1" applyFill="1" applyBorder="1" applyAlignment="1">
      <alignment horizontal="center" vertical="center"/>
    </xf>
    <xf numFmtId="165" fontId="4" fillId="12" borderId="16" xfId="0" applyNumberFormat="1" applyFont="1" applyFill="1" applyBorder="1" applyAlignment="1">
      <alignment horizontal="center" vertical="center"/>
    </xf>
    <xf numFmtId="165" fontId="3" fillId="0" borderId="59" xfId="0" applyNumberFormat="1" applyFont="1" applyFill="1" applyBorder="1" applyAlignment="1">
      <alignment horizontal="center" vertical="center"/>
    </xf>
    <xf numFmtId="165" fontId="3" fillId="0" borderId="9" xfId="0" applyNumberFormat="1" applyFont="1" applyFill="1" applyBorder="1" applyAlignment="1">
      <alignment horizontal="center" vertical="center"/>
    </xf>
    <xf numFmtId="165" fontId="3" fillId="0" borderId="15" xfId="0" applyNumberFormat="1" applyFont="1" applyBorder="1" applyAlignment="1">
      <alignment horizontal="center" vertical="center"/>
    </xf>
    <xf numFmtId="165" fontId="3" fillId="0" borderId="15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Fill="1"/>
    <xf numFmtId="165" fontId="12" fillId="0" borderId="19" xfId="0" applyNumberFormat="1" applyFont="1" applyFill="1" applyBorder="1" applyAlignment="1">
      <alignment horizontal="center" vertical="center"/>
    </xf>
    <xf numFmtId="165" fontId="12" fillId="0" borderId="67" xfId="0" applyNumberFormat="1" applyFont="1" applyFill="1" applyBorder="1" applyAlignment="1">
      <alignment horizontal="center" vertical="center"/>
    </xf>
    <xf numFmtId="165" fontId="6" fillId="8" borderId="47" xfId="0" applyNumberFormat="1" applyFont="1" applyFill="1" applyBorder="1" applyAlignment="1">
      <alignment horizontal="center" vertical="center"/>
    </xf>
    <xf numFmtId="164" fontId="6" fillId="8" borderId="36" xfId="0" applyNumberFormat="1" applyFont="1" applyFill="1" applyBorder="1" applyAlignment="1">
      <alignment horizontal="center" vertical="center"/>
    </xf>
    <xf numFmtId="165" fontId="6" fillId="0" borderId="7" xfId="0" applyNumberFormat="1" applyFont="1" applyFill="1" applyBorder="1" applyAlignment="1">
      <alignment horizontal="center" vertical="center"/>
    </xf>
    <xf numFmtId="165" fontId="6" fillId="0" borderId="25" xfId="0" applyNumberFormat="1" applyFont="1" applyFill="1" applyBorder="1" applyAlignment="1">
      <alignment horizontal="center" vertical="center"/>
    </xf>
    <xf numFmtId="165" fontId="6" fillId="0" borderId="29" xfId="0" applyNumberFormat="1" applyFont="1" applyFill="1" applyBorder="1" applyAlignment="1">
      <alignment horizontal="center" vertical="center"/>
    </xf>
    <xf numFmtId="165" fontId="6" fillId="0" borderId="28" xfId="0" applyNumberFormat="1" applyFont="1" applyFill="1" applyBorder="1" applyAlignment="1">
      <alignment horizontal="center" vertical="center"/>
    </xf>
    <xf numFmtId="165" fontId="6" fillId="0" borderId="19" xfId="0" applyNumberFormat="1" applyFont="1" applyFill="1" applyBorder="1" applyAlignment="1">
      <alignment horizontal="center" vertical="center"/>
    </xf>
    <xf numFmtId="165" fontId="6" fillId="0" borderId="4" xfId="0" applyNumberFormat="1" applyFont="1" applyFill="1" applyBorder="1" applyAlignment="1">
      <alignment horizontal="center" vertical="center"/>
    </xf>
    <xf numFmtId="165" fontId="6" fillId="0" borderId="13" xfId="0" applyNumberFormat="1" applyFont="1" applyFill="1" applyBorder="1" applyAlignment="1">
      <alignment horizontal="center" vertical="center"/>
    </xf>
    <xf numFmtId="165" fontId="6" fillId="0" borderId="26" xfId="0" applyNumberFormat="1" applyFont="1" applyFill="1" applyBorder="1" applyAlignment="1">
      <alignment horizontal="center" vertical="center"/>
    </xf>
    <xf numFmtId="165" fontId="4" fillId="0" borderId="4" xfId="0" applyNumberFormat="1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 wrapText="1"/>
    </xf>
    <xf numFmtId="165" fontId="12" fillId="0" borderId="29" xfId="0" applyNumberFormat="1" applyFont="1" applyFill="1" applyBorder="1" applyAlignment="1">
      <alignment horizontal="center" vertical="center"/>
    </xf>
    <xf numFmtId="165" fontId="12" fillId="0" borderId="66" xfId="0" applyNumberFormat="1" applyFont="1" applyFill="1" applyBorder="1" applyAlignment="1">
      <alignment horizontal="center" vertical="center"/>
    </xf>
    <xf numFmtId="165" fontId="4" fillId="0" borderId="43" xfId="0" applyNumberFormat="1" applyFont="1" applyFill="1" applyBorder="1" applyAlignment="1">
      <alignment vertical="center" wrapText="1"/>
    </xf>
    <xf numFmtId="165" fontId="4" fillId="0" borderId="63" xfId="0" applyNumberFormat="1" applyFont="1" applyFill="1" applyBorder="1" applyAlignment="1">
      <alignment vertical="center" wrapText="1"/>
    </xf>
    <xf numFmtId="165" fontId="4" fillId="0" borderId="68" xfId="0" applyNumberFormat="1" applyFont="1" applyFill="1" applyBorder="1" applyAlignment="1">
      <alignment vertical="center" wrapText="1"/>
    </xf>
    <xf numFmtId="165" fontId="4" fillId="0" borderId="66" xfId="0" applyNumberFormat="1" applyFont="1" applyFill="1" applyBorder="1" applyAlignment="1">
      <alignment vertical="center" wrapText="1"/>
    </xf>
    <xf numFmtId="165" fontId="4" fillId="0" borderId="29" xfId="0" applyNumberFormat="1" applyFont="1" applyFill="1" applyBorder="1" applyAlignment="1">
      <alignment vertical="center" wrapText="1"/>
    </xf>
    <xf numFmtId="165" fontId="4" fillId="0" borderId="57" xfId="0" applyNumberFormat="1" applyFont="1" applyFill="1" applyBorder="1" applyAlignment="1">
      <alignment vertical="center" wrapText="1"/>
    </xf>
    <xf numFmtId="165" fontId="4" fillId="13" borderId="57" xfId="0" applyNumberFormat="1" applyFont="1" applyFill="1" applyBorder="1" applyAlignment="1">
      <alignment horizontal="center" vertical="center"/>
    </xf>
    <xf numFmtId="165" fontId="4" fillId="13" borderId="33" xfId="0" applyNumberFormat="1" applyFont="1" applyFill="1" applyBorder="1" applyAlignment="1">
      <alignment horizontal="center" vertical="center"/>
    </xf>
    <xf numFmtId="165" fontId="4" fillId="13" borderId="28" xfId="0" applyNumberFormat="1" applyFont="1" applyFill="1" applyBorder="1" applyAlignment="1">
      <alignment horizontal="center" vertical="center"/>
    </xf>
    <xf numFmtId="165" fontId="4" fillId="13" borderId="29" xfId="0" applyNumberFormat="1" applyFont="1" applyFill="1" applyBorder="1" applyAlignment="1">
      <alignment horizontal="center" vertical="center"/>
    </xf>
    <xf numFmtId="165" fontId="4" fillId="13" borderId="19" xfId="0" applyNumberFormat="1" applyFont="1" applyFill="1" applyBorder="1" applyAlignment="1">
      <alignment horizontal="center" vertical="center"/>
    </xf>
    <xf numFmtId="165" fontId="4" fillId="13" borderId="67" xfId="0" applyNumberFormat="1" applyFont="1" applyFill="1" applyBorder="1" applyAlignment="1">
      <alignment horizontal="center" vertical="center"/>
    </xf>
    <xf numFmtId="165" fontId="4" fillId="13" borderId="11" xfId="0" applyNumberFormat="1" applyFont="1" applyFill="1" applyBorder="1" applyAlignment="1">
      <alignment horizontal="center" vertical="center"/>
    </xf>
    <xf numFmtId="165" fontId="4" fillId="13" borderId="36" xfId="0" applyNumberFormat="1" applyFont="1" applyFill="1" applyBorder="1" applyAlignment="1">
      <alignment horizontal="center" vertical="center"/>
    </xf>
    <xf numFmtId="165" fontId="6" fillId="0" borderId="57" xfId="0" applyNumberFormat="1" applyFont="1" applyFill="1" applyBorder="1" applyAlignment="1">
      <alignment horizontal="center" vertical="center"/>
    </xf>
    <xf numFmtId="165" fontId="6" fillId="0" borderId="33" xfId="0" applyNumberFormat="1" applyFont="1" applyFill="1" applyBorder="1" applyAlignment="1">
      <alignment horizontal="center" vertical="center"/>
    </xf>
    <xf numFmtId="165" fontId="6" fillId="0" borderId="14" xfId="0" applyNumberFormat="1" applyFont="1" applyFill="1" applyBorder="1" applyAlignment="1">
      <alignment horizontal="center" vertical="center"/>
    </xf>
    <xf numFmtId="0" fontId="4" fillId="0" borderId="23" xfId="0" applyFont="1" applyFill="1" applyBorder="1" applyAlignment="1">
      <alignment horizontal="center" vertical="center" wrapText="1"/>
    </xf>
    <xf numFmtId="165" fontId="3" fillId="7" borderId="25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165" fontId="12" fillId="0" borderId="28" xfId="0" applyNumberFormat="1" applyFont="1" applyFill="1" applyBorder="1" applyAlignment="1">
      <alignment horizontal="center" vertical="center"/>
    </xf>
    <xf numFmtId="165" fontId="12" fillId="0" borderId="58" xfId="0" applyNumberFormat="1" applyFont="1" applyFill="1" applyBorder="1" applyAlignment="1">
      <alignment horizontal="center" vertical="center"/>
    </xf>
    <xf numFmtId="165" fontId="12" fillId="0" borderId="21" xfId="0" applyNumberFormat="1" applyFont="1" applyFill="1" applyBorder="1" applyAlignment="1">
      <alignment horizontal="center" vertical="center"/>
    </xf>
    <xf numFmtId="165" fontId="12" fillId="0" borderId="30" xfId="0" applyNumberFormat="1" applyFont="1" applyFill="1" applyBorder="1" applyAlignment="1">
      <alignment horizontal="center" vertical="center"/>
    </xf>
    <xf numFmtId="165" fontId="4" fillId="0" borderId="64" xfId="0" applyNumberFormat="1" applyFont="1" applyFill="1" applyBorder="1" applyAlignment="1">
      <alignment horizontal="center" vertical="center"/>
    </xf>
    <xf numFmtId="165" fontId="4" fillId="0" borderId="44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3" fillId="0" borderId="70" xfId="0" applyFont="1" applyBorder="1" applyAlignment="1">
      <alignment horizontal="center" vertical="center"/>
    </xf>
    <xf numFmtId="165" fontId="4" fillId="0" borderId="57" xfId="0" applyNumberFormat="1" applyFont="1" applyBorder="1" applyAlignment="1">
      <alignment horizontal="center" vertical="center"/>
    </xf>
    <xf numFmtId="165" fontId="3" fillId="0" borderId="71" xfId="0" applyNumberFormat="1" applyFont="1" applyBorder="1" applyAlignment="1">
      <alignment horizontal="center" vertical="center"/>
    </xf>
    <xf numFmtId="165" fontId="4" fillId="0" borderId="10" xfId="0" applyNumberFormat="1" applyFont="1" applyFill="1" applyBorder="1" applyAlignment="1">
      <alignment horizontal="center" vertical="center"/>
    </xf>
    <xf numFmtId="165" fontId="4" fillId="0" borderId="41" xfId="0" applyNumberFormat="1" applyFont="1" applyFill="1" applyBorder="1" applyAlignment="1">
      <alignment horizontal="center" vertical="center"/>
    </xf>
    <xf numFmtId="165" fontId="6" fillId="0" borderId="10" xfId="0" applyNumberFormat="1" applyFont="1" applyFill="1" applyBorder="1" applyAlignment="1">
      <alignment horizontal="center" vertical="center"/>
    </xf>
    <xf numFmtId="14" fontId="8" fillId="13" borderId="0" xfId="0" applyNumberFormat="1" applyFont="1" applyFill="1" applyAlignment="1">
      <alignment horizontal="center" vertical="center"/>
    </xf>
    <xf numFmtId="165" fontId="13" fillId="13" borderId="59" xfId="0" applyNumberFormat="1" applyFont="1" applyFill="1" applyBorder="1" applyAlignment="1">
      <alignment horizontal="center" vertical="center"/>
    </xf>
    <xf numFmtId="165" fontId="13" fillId="13" borderId="9" xfId="0" applyNumberFormat="1" applyFont="1" applyFill="1" applyBorder="1" applyAlignment="1">
      <alignment horizontal="center" vertical="center"/>
    </xf>
    <xf numFmtId="165" fontId="14" fillId="13" borderId="4" xfId="0" applyNumberFormat="1" applyFont="1" applyFill="1" applyBorder="1" applyAlignment="1">
      <alignment horizontal="center" vertical="center"/>
    </xf>
    <xf numFmtId="165" fontId="14" fillId="13" borderId="71" xfId="0" applyNumberFormat="1" applyFont="1" applyFill="1" applyBorder="1" applyAlignment="1">
      <alignment horizontal="center" vertical="center"/>
    </xf>
    <xf numFmtId="165" fontId="14" fillId="13" borderId="6" xfId="0" applyNumberFormat="1" applyFont="1" applyFill="1" applyBorder="1" applyAlignment="1">
      <alignment horizontal="center" vertical="center"/>
    </xf>
    <xf numFmtId="165" fontId="4" fillId="7" borderId="47" xfId="0" applyNumberFormat="1" applyFont="1" applyFill="1" applyBorder="1" applyAlignment="1">
      <alignment horizontal="center" vertical="center"/>
    </xf>
    <xf numFmtId="165" fontId="4" fillId="7" borderId="23" xfId="0" applyNumberFormat="1" applyFont="1" applyFill="1" applyBorder="1" applyAlignment="1">
      <alignment horizontal="center" vertical="center"/>
    </xf>
    <xf numFmtId="165" fontId="4" fillId="7" borderId="0" xfId="0" applyNumberFormat="1" applyFont="1" applyFill="1" applyBorder="1" applyAlignment="1">
      <alignment horizontal="center" vertical="center"/>
    </xf>
    <xf numFmtId="165" fontId="4" fillId="7" borderId="52" xfId="0" applyNumberFormat="1" applyFont="1" applyFill="1" applyBorder="1" applyAlignment="1">
      <alignment horizontal="center" vertical="center"/>
    </xf>
    <xf numFmtId="165" fontId="4" fillId="7" borderId="69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4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/>
    </xf>
    <xf numFmtId="165" fontId="6" fillId="0" borderId="70" xfId="0" applyNumberFormat="1" applyFont="1" applyFill="1" applyBorder="1" applyAlignment="1">
      <alignment horizontal="center" vertical="center"/>
    </xf>
    <xf numFmtId="165" fontId="6" fillId="0" borderId="71" xfId="0" applyNumberFormat="1" applyFont="1" applyFill="1" applyBorder="1" applyAlignment="1">
      <alignment horizontal="center" vertical="center"/>
    </xf>
    <xf numFmtId="165" fontId="6" fillId="0" borderId="30" xfId="0" applyNumberFormat="1" applyFont="1" applyFill="1" applyBorder="1" applyAlignment="1">
      <alignment horizontal="center" vertical="center"/>
    </xf>
    <xf numFmtId="49" fontId="3" fillId="0" borderId="12" xfId="0" applyNumberFormat="1" applyFont="1" applyBorder="1" applyAlignment="1">
      <alignment vertical="center"/>
    </xf>
    <xf numFmtId="0" fontId="4" fillId="0" borderId="10" xfId="0" applyFont="1" applyFill="1" applyBorder="1" applyAlignment="1">
      <alignment horizontal="center" vertical="center" wrapText="1"/>
    </xf>
    <xf numFmtId="0" fontId="4" fillId="0" borderId="37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14" fillId="13" borderId="12" xfId="0" applyFont="1" applyFill="1" applyBorder="1" applyAlignment="1">
      <alignment horizontal="center" vertical="center" wrapText="1"/>
    </xf>
    <xf numFmtId="0" fontId="4" fillId="13" borderId="45" xfId="0" applyFont="1" applyFill="1" applyBorder="1" applyAlignment="1">
      <alignment horizontal="center" vertical="center" wrapText="1"/>
    </xf>
    <xf numFmtId="0" fontId="3" fillId="0" borderId="52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10" xfId="0" applyNumberFormat="1" applyFont="1" applyBorder="1" applyAlignment="1">
      <alignment horizontal="center" vertical="center"/>
    </xf>
    <xf numFmtId="49" fontId="3" fillId="0" borderId="10" xfId="0" applyNumberFormat="1" applyFont="1" applyBorder="1" applyAlignment="1">
      <alignment vertical="center"/>
    </xf>
    <xf numFmtId="165" fontId="3" fillId="0" borderId="21" xfId="0" applyNumberFormat="1" applyFont="1" applyBorder="1" applyAlignment="1">
      <alignment horizontal="center" vertical="center"/>
    </xf>
    <xf numFmtId="165" fontId="3" fillId="0" borderId="30" xfId="0" applyNumberFormat="1" applyFont="1" applyFill="1" applyBorder="1" applyAlignment="1">
      <alignment horizontal="center" vertical="center"/>
    </xf>
    <xf numFmtId="165" fontId="3" fillId="0" borderId="45" xfId="0" applyNumberFormat="1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 wrapText="1"/>
    </xf>
    <xf numFmtId="165" fontId="6" fillId="0" borderId="0" xfId="0" applyNumberFormat="1" applyFont="1" applyFill="1"/>
    <xf numFmtId="165" fontId="3" fillId="0" borderId="0" xfId="0" applyNumberFormat="1" applyFont="1" applyFill="1" applyBorder="1"/>
    <xf numFmtId="165" fontId="6" fillId="0" borderId="0" xfId="0" applyNumberFormat="1" applyFont="1" applyFill="1" applyBorder="1" applyAlignment="1">
      <alignment horizontal="center" vertical="center"/>
    </xf>
    <xf numFmtId="49" fontId="3" fillId="0" borderId="22" xfId="0" applyNumberFormat="1" applyFont="1" applyBorder="1" applyAlignment="1">
      <alignment horizontal="center" vertical="center"/>
    </xf>
    <xf numFmtId="165" fontId="3" fillId="0" borderId="12" xfId="0" applyNumberFormat="1" applyFont="1" applyBorder="1" applyAlignment="1">
      <alignment horizontal="center" vertical="center"/>
    </xf>
    <xf numFmtId="49" fontId="3" fillId="0" borderId="22" xfId="0" applyNumberFormat="1" applyFont="1" applyBorder="1" applyAlignment="1">
      <alignment vertical="center"/>
    </xf>
    <xf numFmtId="165" fontId="4" fillId="0" borderId="52" xfId="0" applyNumberFormat="1" applyFont="1" applyFill="1" applyBorder="1" applyAlignment="1">
      <alignment horizontal="center" vertical="center"/>
    </xf>
    <xf numFmtId="0" fontId="3" fillId="0" borderId="57" xfId="0" applyFont="1" applyBorder="1" applyAlignment="1">
      <alignment horizontal="left" vertical="center" wrapText="1"/>
    </xf>
    <xf numFmtId="0" fontId="3" fillId="0" borderId="33" xfId="0" applyFont="1" applyBorder="1" applyAlignment="1">
      <alignment horizontal="left" vertical="center" wrapText="1"/>
    </xf>
    <xf numFmtId="0" fontId="3" fillId="0" borderId="67" xfId="0" applyFont="1" applyBorder="1" applyAlignment="1">
      <alignment horizontal="left" vertical="center" wrapText="1"/>
    </xf>
    <xf numFmtId="0" fontId="3" fillId="0" borderId="52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4" fillId="7" borderId="24" xfId="0" applyFont="1" applyFill="1" applyBorder="1" applyAlignment="1">
      <alignment horizontal="right" vertical="center" wrapText="1"/>
    </xf>
    <xf numFmtId="0" fontId="4" fillId="7" borderId="27" xfId="0" applyFont="1" applyFill="1" applyBorder="1" applyAlignment="1">
      <alignment horizontal="right" vertical="center" wrapText="1"/>
    </xf>
    <xf numFmtId="0" fontId="4" fillId="7" borderId="44" xfId="0" applyFont="1" applyFill="1" applyBorder="1" applyAlignment="1">
      <alignment horizontal="right" vertical="center" wrapText="1"/>
    </xf>
    <xf numFmtId="0" fontId="3" fillId="3" borderId="31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9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49" fontId="3" fillId="0" borderId="9" xfId="0" applyNumberFormat="1" applyFont="1" applyBorder="1" applyAlignment="1">
      <alignment horizontal="center" vertical="center" wrapText="1"/>
    </xf>
    <xf numFmtId="49" fontId="3" fillId="0" borderId="23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0" fontId="4" fillId="0" borderId="35" xfId="0" applyFont="1" applyFill="1" applyBorder="1" applyAlignment="1">
      <alignment horizontal="center" vertical="center" wrapText="1"/>
    </xf>
    <xf numFmtId="0" fontId="4" fillId="0" borderId="66" xfId="0" applyFont="1" applyFill="1" applyBorder="1" applyAlignment="1">
      <alignment horizontal="center" vertical="center" wrapText="1"/>
    </xf>
    <xf numFmtId="0" fontId="3" fillId="0" borderId="36" xfId="0" applyFont="1" applyFill="1" applyBorder="1" applyAlignment="1">
      <alignment horizontal="center" vertical="center"/>
    </xf>
    <xf numFmtId="0" fontId="3" fillId="0" borderId="33" xfId="0" applyFont="1" applyFill="1" applyBorder="1" applyAlignment="1">
      <alignment horizontal="center" vertical="center"/>
    </xf>
    <xf numFmtId="0" fontId="4" fillId="7" borderId="61" xfId="0" applyFont="1" applyFill="1" applyBorder="1" applyAlignment="1">
      <alignment horizontal="right" vertical="center" wrapText="1"/>
    </xf>
    <xf numFmtId="0" fontId="4" fillId="7" borderId="34" xfId="0" applyFont="1" applyFill="1" applyBorder="1" applyAlignment="1">
      <alignment horizontal="right" vertical="center" wrapText="1"/>
    </xf>
    <xf numFmtId="0" fontId="4" fillId="0" borderId="36" xfId="0" applyFont="1" applyFill="1" applyBorder="1" applyAlignment="1">
      <alignment horizontal="center" vertical="center" wrapText="1"/>
    </xf>
    <xf numFmtId="0" fontId="4" fillId="0" borderId="33" xfId="0" applyFont="1" applyFill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22" xfId="0" applyFont="1" applyFill="1" applyBorder="1" applyAlignment="1">
      <alignment horizontal="left" vertical="center" wrapText="1"/>
    </xf>
    <xf numFmtId="49" fontId="3" fillId="0" borderId="12" xfId="0" applyNumberFormat="1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 vertical="center"/>
    </xf>
    <xf numFmtId="0" fontId="4" fillId="7" borderId="26" xfId="0" applyFont="1" applyFill="1" applyBorder="1" applyAlignment="1">
      <alignment horizontal="right" vertical="center" wrapText="1"/>
    </xf>
    <xf numFmtId="0" fontId="4" fillId="7" borderId="7" xfId="0" applyFont="1" applyFill="1" applyBorder="1" applyAlignment="1">
      <alignment horizontal="right" vertical="center" wrapText="1"/>
    </xf>
    <xf numFmtId="0" fontId="4" fillId="7" borderId="25" xfId="0" applyFont="1" applyFill="1" applyBorder="1" applyAlignment="1">
      <alignment horizontal="right" vertical="center" wrapText="1"/>
    </xf>
    <xf numFmtId="0" fontId="3" fillId="2" borderId="22" xfId="0" applyFont="1" applyFill="1" applyBorder="1" applyAlignment="1">
      <alignment horizontal="center" vertical="center"/>
    </xf>
    <xf numFmtId="0" fontId="3" fillId="0" borderId="36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49" fontId="3" fillId="0" borderId="22" xfId="0" applyNumberFormat="1" applyFont="1" applyBorder="1" applyAlignment="1">
      <alignment horizontal="center" vertical="center"/>
    </xf>
    <xf numFmtId="49" fontId="3" fillId="0" borderId="10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3" fillId="0" borderId="52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wrapText="1"/>
    </xf>
    <xf numFmtId="0" fontId="3" fillId="0" borderId="52" xfId="0" applyFont="1" applyFill="1" applyBorder="1" applyAlignment="1">
      <alignment horizontal="center" vertical="top"/>
    </xf>
    <xf numFmtId="0" fontId="3" fillId="0" borderId="0" xfId="0" applyFont="1" applyFill="1" applyAlignment="1">
      <alignment horizontal="center" vertical="top"/>
    </xf>
    <xf numFmtId="49" fontId="4" fillId="0" borderId="9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23" xfId="0" applyNumberFormat="1" applyFont="1" applyFill="1" applyBorder="1" applyAlignment="1">
      <alignment horizontal="center" vertical="center"/>
    </xf>
    <xf numFmtId="0" fontId="6" fillId="0" borderId="26" xfId="0" applyFont="1" applyBorder="1" applyAlignment="1">
      <alignment horizontal="right" vertical="center"/>
    </xf>
    <xf numFmtId="0" fontId="6" fillId="0" borderId="7" xfId="0" applyFont="1" applyBorder="1" applyAlignment="1">
      <alignment horizontal="right" vertical="center"/>
    </xf>
    <xf numFmtId="0" fontId="6" fillId="0" borderId="64" xfId="0" applyFont="1" applyBorder="1" applyAlignment="1">
      <alignment horizontal="right" vertical="center"/>
    </xf>
    <xf numFmtId="1" fontId="5" fillId="0" borderId="0" xfId="0" applyNumberFormat="1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3" borderId="61" xfId="0" applyFont="1" applyFill="1" applyBorder="1" applyAlignment="1">
      <alignment horizontal="right" vertical="center"/>
    </xf>
    <xf numFmtId="0" fontId="3" fillId="3" borderId="27" xfId="0" applyFont="1" applyFill="1" applyBorder="1" applyAlignment="1">
      <alignment horizontal="right" vertical="center"/>
    </xf>
    <xf numFmtId="0" fontId="3" fillId="3" borderId="44" xfId="0" applyFont="1" applyFill="1" applyBorder="1" applyAlignment="1">
      <alignment horizontal="right" vertical="center"/>
    </xf>
    <xf numFmtId="0" fontId="3" fillId="8" borderId="24" xfId="0" applyFont="1" applyFill="1" applyBorder="1" applyAlignment="1">
      <alignment horizontal="right" vertical="center"/>
    </xf>
    <xf numFmtId="0" fontId="3" fillId="8" borderId="27" xfId="0" applyFont="1" applyFill="1" applyBorder="1" applyAlignment="1">
      <alignment horizontal="right" vertical="center"/>
    </xf>
    <xf numFmtId="0" fontId="3" fillId="8" borderId="44" xfId="0" applyFont="1" applyFill="1" applyBorder="1" applyAlignment="1">
      <alignment horizontal="right" vertical="center"/>
    </xf>
    <xf numFmtId="0" fontId="3" fillId="0" borderId="1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41" xfId="0" applyFont="1" applyBorder="1" applyAlignment="1">
      <alignment horizontal="left" vertical="center" wrapText="1"/>
    </xf>
    <xf numFmtId="0" fontId="3" fillId="0" borderId="52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left" vertical="top" wrapText="1"/>
    </xf>
    <xf numFmtId="0" fontId="3" fillId="2" borderId="24" xfId="0" applyFont="1" applyFill="1" applyBorder="1" applyAlignment="1">
      <alignment horizontal="right" vertical="center"/>
    </xf>
    <xf numFmtId="0" fontId="3" fillId="2" borderId="27" xfId="0" applyFont="1" applyFill="1" applyBorder="1" applyAlignment="1">
      <alignment horizontal="right" vertical="center"/>
    </xf>
    <xf numFmtId="0" fontId="3" fillId="2" borderId="44" xfId="0" applyFont="1" applyFill="1" applyBorder="1" applyAlignment="1">
      <alignment horizontal="right" vertical="center"/>
    </xf>
    <xf numFmtId="0" fontId="3" fillId="2" borderId="24" xfId="0" applyFont="1" applyFill="1" applyBorder="1" applyAlignment="1">
      <alignment horizontal="left" vertical="center"/>
    </xf>
    <xf numFmtId="0" fontId="3" fillId="2" borderId="27" xfId="0" applyFont="1" applyFill="1" applyBorder="1" applyAlignment="1">
      <alignment horizontal="left" vertical="center"/>
    </xf>
    <xf numFmtId="0" fontId="3" fillId="2" borderId="44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right" vertical="center"/>
    </xf>
    <xf numFmtId="0" fontId="3" fillId="2" borderId="43" xfId="0" applyFont="1" applyFill="1" applyBorder="1" applyAlignment="1">
      <alignment horizontal="right" vertical="center"/>
    </xf>
    <xf numFmtId="49" fontId="3" fillId="0" borderId="45" xfId="0" applyNumberFormat="1" applyFont="1" applyBorder="1" applyAlignment="1">
      <alignment horizontal="center" vertical="center" wrapText="1"/>
    </xf>
    <xf numFmtId="165" fontId="10" fillId="0" borderId="0" xfId="0" applyNumberFormat="1" applyFont="1" applyAlignment="1">
      <alignment horizontal="left" vertical="center"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8" fillId="0" borderId="0" xfId="0" applyFont="1" applyAlignment="1">
      <alignment horizontal="right"/>
    </xf>
    <xf numFmtId="165" fontId="8" fillId="0" borderId="34" xfId="0" applyNumberFormat="1" applyFont="1" applyBorder="1" applyAlignment="1">
      <alignment horizontal="center"/>
    </xf>
    <xf numFmtId="165" fontId="9" fillId="0" borderId="34" xfId="0" applyNumberFormat="1" applyFont="1" applyBorder="1" applyAlignment="1">
      <alignment horizontal="center"/>
    </xf>
    <xf numFmtId="165" fontId="4" fillId="0" borderId="42" xfId="0" applyNumberFormat="1" applyFont="1" applyBorder="1" applyAlignment="1">
      <alignment horizontal="center" vertical="center" textRotation="90"/>
    </xf>
    <xf numFmtId="165" fontId="4" fillId="0" borderId="52" xfId="0" applyNumberFormat="1" applyFont="1" applyBorder="1" applyAlignment="1">
      <alignment horizontal="center" vertical="center" textRotation="90"/>
    </xf>
    <xf numFmtId="165" fontId="4" fillId="0" borderId="10" xfId="0" applyNumberFormat="1" applyFont="1" applyBorder="1" applyAlignment="1">
      <alignment horizontal="center" vertical="center" wrapText="1"/>
    </xf>
    <xf numFmtId="165" fontId="4" fillId="0" borderId="6" xfId="0" applyNumberFormat="1" applyFont="1" applyBorder="1" applyAlignment="1">
      <alignment horizontal="center" vertical="center" wrapText="1"/>
    </xf>
    <xf numFmtId="165" fontId="4" fillId="0" borderId="41" xfId="0" applyNumberFormat="1" applyFont="1" applyBorder="1" applyAlignment="1">
      <alignment horizontal="center" vertical="center" wrapText="1"/>
    </xf>
    <xf numFmtId="165" fontId="3" fillId="0" borderId="15" xfId="0" applyNumberFormat="1" applyFont="1" applyBorder="1" applyAlignment="1">
      <alignment horizontal="center" vertical="center" textRotation="90" wrapText="1"/>
    </xf>
    <xf numFmtId="165" fontId="3" fillId="0" borderId="16" xfId="0" applyNumberFormat="1" applyFont="1" applyBorder="1" applyAlignment="1">
      <alignment horizontal="center" vertical="center" textRotation="90" wrapText="1"/>
    </xf>
    <xf numFmtId="0" fontId="3" fillId="0" borderId="49" xfId="0" applyFont="1" applyBorder="1" applyAlignment="1">
      <alignment horizontal="center" vertical="center" textRotation="90" wrapText="1"/>
    </xf>
    <xf numFmtId="0" fontId="3" fillId="0" borderId="50" xfId="0" applyFont="1" applyBorder="1" applyAlignment="1">
      <alignment horizontal="center" vertical="center" textRotation="90" wrapText="1"/>
    </xf>
    <xf numFmtId="0" fontId="3" fillId="0" borderId="56" xfId="0" applyFont="1" applyBorder="1" applyAlignment="1">
      <alignment horizontal="center" vertical="center" textRotation="90" wrapText="1"/>
    </xf>
    <xf numFmtId="0" fontId="3" fillId="0" borderId="48" xfId="0" applyFont="1" applyBorder="1" applyAlignment="1">
      <alignment horizontal="center" vertical="center" textRotation="90" wrapText="1"/>
    </xf>
    <xf numFmtId="0" fontId="3" fillId="0" borderId="18" xfId="0" applyFont="1" applyBorder="1" applyAlignment="1">
      <alignment horizontal="center" vertical="center" textRotation="90" wrapText="1"/>
    </xf>
    <xf numFmtId="0" fontId="3" fillId="0" borderId="46" xfId="0" applyFont="1" applyBorder="1" applyAlignment="1">
      <alignment horizontal="center" vertical="center" textRotation="90" wrapText="1"/>
    </xf>
    <xf numFmtId="0" fontId="3" fillId="0" borderId="42" xfId="0" applyFont="1" applyBorder="1" applyAlignment="1">
      <alignment horizontal="center" vertical="center" textRotation="90" wrapText="1"/>
    </xf>
    <xf numFmtId="165" fontId="3" fillId="0" borderId="29" xfId="0" applyNumberFormat="1" applyFont="1" applyBorder="1" applyAlignment="1">
      <alignment horizontal="center" vertical="center" wrapText="1"/>
    </xf>
    <xf numFmtId="165" fontId="3" fillId="0" borderId="28" xfId="0" applyNumberFormat="1" applyFont="1" applyBorder="1" applyAlignment="1">
      <alignment horizontal="center" vertical="center" wrapText="1"/>
    </xf>
    <xf numFmtId="165" fontId="3" fillId="0" borderId="19" xfId="0" applyNumberFormat="1" applyFont="1" applyBorder="1" applyAlignment="1">
      <alignment horizontal="center" vertical="center" wrapText="1"/>
    </xf>
    <xf numFmtId="0" fontId="4" fillId="9" borderId="51" xfId="0" applyFont="1" applyFill="1" applyBorder="1" applyAlignment="1">
      <alignment horizontal="left" vertical="center" wrapText="1"/>
    </xf>
    <xf numFmtId="0" fontId="4" fillId="8" borderId="51" xfId="0" applyFont="1" applyFill="1" applyBorder="1" applyAlignment="1">
      <alignment horizontal="left" vertical="center" wrapText="1"/>
    </xf>
    <xf numFmtId="0" fontId="3" fillId="3" borderId="51" xfId="0" applyFont="1" applyFill="1" applyBorder="1" applyAlignment="1">
      <alignment horizontal="left" vertical="center" wrapText="1"/>
    </xf>
    <xf numFmtId="0" fontId="3" fillId="2" borderId="51" xfId="0" applyFont="1" applyFill="1" applyBorder="1" applyAlignment="1">
      <alignment horizontal="left" vertical="center" wrapText="1"/>
    </xf>
    <xf numFmtId="0" fontId="3" fillId="0" borderId="17" xfId="0" applyFont="1" applyBorder="1" applyAlignment="1">
      <alignment horizontal="center" vertical="center" textRotation="90" wrapText="1"/>
    </xf>
    <xf numFmtId="0" fontId="3" fillId="0" borderId="53" xfId="0" applyFont="1" applyBorder="1" applyAlignment="1">
      <alignment horizontal="center" vertical="center" textRotation="90" wrapText="1"/>
    </xf>
    <xf numFmtId="0" fontId="3" fillId="0" borderId="54" xfId="0" applyFont="1" applyBorder="1" applyAlignment="1">
      <alignment horizontal="center" vertical="center" textRotation="90" wrapText="1"/>
    </xf>
    <xf numFmtId="0" fontId="3" fillId="0" borderId="55" xfId="0" applyFont="1" applyBorder="1" applyAlignment="1">
      <alignment horizontal="center" vertical="center" textRotation="90" wrapText="1"/>
    </xf>
    <xf numFmtId="0" fontId="8" fillId="0" borderId="50" xfId="0" applyFont="1" applyBorder="1" applyAlignment="1">
      <alignment horizontal="center" vertical="center" textRotation="90" wrapText="1"/>
    </xf>
    <xf numFmtId="0" fontId="3" fillId="0" borderId="49" xfId="0" applyFont="1" applyBorder="1" applyAlignment="1">
      <alignment horizontal="left" vertical="center" wrapText="1"/>
    </xf>
    <xf numFmtId="0" fontId="3" fillId="0" borderId="50" xfId="0" applyFont="1" applyBorder="1" applyAlignment="1">
      <alignment horizontal="left" vertical="center" wrapText="1"/>
    </xf>
    <xf numFmtId="0" fontId="8" fillId="0" borderId="54" xfId="0" applyFont="1" applyBorder="1" applyAlignment="1">
      <alignment horizontal="center" vertical="center" textRotation="90" wrapText="1"/>
    </xf>
    <xf numFmtId="0" fontId="8" fillId="0" borderId="55" xfId="0" applyFont="1" applyBorder="1" applyAlignment="1">
      <alignment horizontal="center" vertical="center" textRotation="90" wrapText="1"/>
    </xf>
    <xf numFmtId="49" fontId="3" fillId="0" borderId="9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49" fontId="3" fillId="0" borderId="45" xfId="0" applyNumberFormat="1" applyFont="1" applyBorder="1" applyAlignment="1">
      <alignment horizontal="center" vertical="center"/>
    </xf>
    <xf numFmtId="0" fontId="3" fillId="3" borderId="22" xfId="0" applyFont="1" applyFill="1" applyBorder="1" applyAlignment="1">
      <alignment horizontal="center" vertical="center"/>
    </xf>
    <xf numFmtId="0" fontId="3" fillId="2" borderId="45" xfId="0" applyFont="1" applyFill="1" applyBorder="1" applyAlignment="1">
      <alignment horizontal="center" vertical="center"/>
    </xf>
    <xf numFmtId="0" fontId="3" fillId="10" borderId="9" xfId="0" applyFont="1" applyFill="1" applyBorder="1" applyAlignment="1">
      <alignment horizontal="center" vertical="center" wrapText="1"/>
    </xf>
    <xf numFmtId="0" fontId="3" fillId="10" borderId="1" xfId="0" applyFont="1" applyFill="1" applyBorder="1" applyAlignment="1">
      <alignment horizontal="center" vertical="center" wrapText="1"/>
    </xf>
    <xf numFmtId="0" fontId="3" fillId="11" borderId="9" xfId="0" applyFont="1" applyFill="1" applyBorder="1" applyAlignment="1">
      <alignment horizontal="center" vertical="center" wrapText="1"/>
    </xf>
    <xf numFmtId="0" fontId="3" fillId="11" borderId="1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shrinkToFit="1"/>
    </xf>
    <xf numFmtId="0" fontId="3" fillId="0" borderId="23" xfId="0" applyFont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center" shrinkToFi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center" wrapText="1"/>
    </xf>
    <xf numFmtId="49" fontId="9" fillId="0" borderId="23" xfId="0" applyNumberFormat="1" applyFont="1" applyBorder="1" applyAlignment="1">
      <alignment horizontal="center" vertical="center"/>
    </xf>
    <xf numFmtId="49" fontId="9" fillId="0" borderId="5" xfId="0" applyNumberFormat="1" applyFont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3" borderId="31" xfId="0" applyFont="1" applyFill="1" applyBorder="1" applyAlignment="1">
      <alignment horizontal="center" vertical="center" shrinkToFit="1"/>
    </xf>
    <xf numFmtId="0" fontId="3" fillId="3" borderId="11" xfId="0" applyFont="1" applyFill="1" applyBorder="1" applyAlignment="1">
      <alignment horizontal="center" vertical="center" shrinkToFit="1"/>
    </xf>
    <xf numFmtId="0" fontId="3" fillId="3" borderId="3" xfId="0" applyFont="1" applyFill="1" applyBorder="1" applyAlignment="1">
      <alignment horizontal="center" vertical="center" shrinkToFit="1"/>
    </xf>
    <xf numFmtId="0" fontId="3" fillId="2" borderId="9" xfId="0" applyFont="1" applyFill="1" applyBorder="1" applyAlignment="1">
      <alignment horizontal="center" vertical="center" shrinkToFit="1"/>
    </xf>
    <xf numFmtId="0" fontId="3" fillId="2" borderId="23" xfId="0" applyFont="1" applyFill="1" applyBorder="1" applyAlignment="1">
      <alignment horizontal="center" vertical="center" shrinkToFit="1"/>
    </xf>
    <xf numFmtId="0" fontId="3" fillId="2" borderId="1" xfId="0" applyFont="1" applyFill="1" applyBorder="1" applyAlignment="1">
      <alignment horizontal="center" vertical="center" shrinkToFit="1"/>
    </xf>
    <xf numFmtId="0" fontId="4" fillId="0" borderId="23" xfId="0" applyFont="1" applyFill="1" applyBorder="1" applyAlignment="1">
      <alignment horizontal="center" vertical="center" wrapText="1"/>
    </xf>
    <xf numFmtId="0" fontId="3" fillId="11" borderId="31" xfId="0" applyFont="1" applyFill="1" applyBorder="1" applyAlignment="1">
      <alignment horizontal="center" vertical="center" wrapText="1"/>
    </xf>
    <xf numFmtId="0" fontId="3" fillId="11" borderId="11" xfId="0" applyFont="1" applyFill="1" applyBorder="1" applyAlignment="1">
      <alignment horizontal="center" vertical="center" wrapText="1"/>
    </xf>
    <xf numFmtId="0" fontId="3" fillId="10" borderId="23" xfId="0" applyFont="1" applyFill="1" applyBorder="1" applyAlignment="1">
      <alignment horizontal="center" vertical="center" wrapText="1"/>
    </xf>
    <xf numFmtId="0" fontId="4" fillId="12" borderId="24" xfId="0" applyFont="1" applyFill="1" applyBorder="1" applyAlignment="1">
      <alignment horizontal="right" vertical="center" wrapText="1"/>
    </xf>
    <xf numFmtId="0" fontId="4" fillId="12" borderId="27" xfId="0" applyFont="1" applyFill="1" applyBorder="1" applyAlignment="1">
      <alignment horizontal="right" vertical="center" wrapText="1"/>
    </xf>
    <xf numFmtId="0" fontId="4" fillId="12" borderId="44" xfId="0" applyFont="1" applyFill="1" applyBorder="1" applyAlignment="1">
      <alignment horizontal="right" vertical="center" wrapText="1"/>
    </xf>
    <xf numFmtId="0" fontId="3" fillId="0" borderId="9" xfId="0" applyFont="1" applyFill="1" applyBorder="1" applyAlignment="1">
      <alignment horizontal="center" vertical="center"/>
    </xf>
    <xf numFmtId="49" fontId="3" fillId="0" borderId="38" xfId="0" applyNumberFormat="1" applyFont="1" applyFill="1" applyBorder="1" applyAlignment="1">
      <alignment horizontal="center" vertical="center"/>
    </xf>
    <xf numFmtId="49" fontId="3" fillId="0" borderId="12" xfId="0" applyNumberFormat="1" applyFont="1" applyFill="1" applyBorder="1" applyAlignment="1">
      <alignment horizontal="center" vertical="center"/>
    </xf>
    <xf numFmtId="49" fontId="3" fillId="0" borderId="67" xfId="0" applyNumberFormat="1" applyFont="1" applyFill="1" applyBorder="1" applyAlignment="1">
      <alignment horizontal="center" vertical="center"/>
    </xf>
    <xf numFmtId="0" fontId="4" fillId="7" borderId="47" xfId="0" applyFont="1" applyFill="1" applyBorder="1" applyAlignment="1">
      <alignment horizontal="right" vertical="center" wrapText="1"/>
    </xf>
    <xf numFmtId="49" fontId="3" fillId="0" borderId="5" xfId="0" applyNumberFormat="1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 wrapText="1"/>
    </xf>
    <xf numFmtId="0" fontId="3" fillId="11" borderId="31" xfId="0" applyFont="1" applyFill="1" applyBorder="1" applyAlignment="1">
      <alignment horizontal="center" vertical="center"/>
    </xf>
    <xf numFmtId="0" fontId="3" fillId="11" borderId="3" xfId="0" applyFont="1" applyFill="1" applyBorder="1" applyAlignment="1">
      <alignment horizontal="center" vertical="center"/>
    </xf>
    <xf numFmtId="0" fontId="4" fillId="13" borderId="36" xfId="0" applyFont="1" applyFill="1" applyBorder="1" applyAlignment="1">
      <alignment horizontal="center" vertical="center" wrapText="1"/>
    </xf>
    <xf numFmtId="0" fontId="4" fillId="13" borderId="33" xfId="0" applyFont="1" applyFill="1" applyBorder="1" applyAlignment="1">
      <alignment horizontal="center" vertical="center" wrapText="1"/>
    </xf>
    <xf numFmtId="49" fontId="3" fillId="0" borderId="23" xfId="0" applyNumberFormat="1" applyFont="1" applyBorder="1" applyAlignment="1">
      <alignment horizontal="center" vertical="center"/>
    </xf>
  </cellXfs>
  <cellStyles count="1">
    <cellStyle name="Įprastas" xfId="0" builtinId="0"/>
  </cellStyles>
  <dxfs count="0"/>
  <tableStyles count="0" defaultTableStyle="TableStyleMedium2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file:///\\192.168.0.14\Strateginio%20planavimo%20ir%20projektu%20valdymo%20skyrius\Bendras%20Strateginis\1%20VARDAI\Vaidos\STRATEGINIS%20PLANAVIMAS\SVP%202021-2023%20m\2021-2023%20tikslinimas_2021-12\TS%20SVP%202021_2023_2021-12-_T11-\4%20programa_2021-12.xlsx?8432285F" TargetMode="External"/><Relationship Id="rId1" Type="http://schemas.openxmlformats.org/officeDocument/2006/relationships/externalLinkPath" Target="file:///\\8432285F\4%20programa_2021-1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 lentele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O119"/>
  <sheetViews>
    <sheetView showZeros="0" tabSelected="1" topLeftCell="A88" zoomScaleNormal="100" zoomScaleSheetLayoutView="115" workbookViewId="0">
      <selection activeCell="I90" sqref="I90:X103"/>
    </sheetView>
  </sheetViews>
  <sheetFormatPr defaultRowHeight="14.4" x14ac:dyDescent="0.3"/>
  <cols>
    <col min="1" max="1" width="2.5546875" style="12" customWidth="1"/>
    <col min="2" max="2" width="2.44140625" style="12" customWidth="1"/>
    <col min="3" max="3" width="2.5546875" style="12" customWidth="1"/>
    <col min="4" max="4" width="22.44140625" style="22" customWidth="1"/>
    <col min="5" max="5" width="3.6640625" style="12" customWidth="1"/>
    <col min="6" max="6" width="10" style="17" customWidth="1"/>
    <col min="7" max="7" width="7.5546875" style="12" customWidth="1"/>
    <col min="8" max="8" width="6" style="15" customWidth="1"/>
    <col min="9" max="9" width="6" style="23" customWidth="1"/>
    <col min="10" max="10" width="7.33203125" style="24" customWidth="1"/>
    <col min="11" max="11" width="6.33203125" style="24" customWidth="1"/>
    <col min="12" max="12" width="6.44140625" style="24" customWidth="1"/>
    <col min="13" max="13" width="7.44140625" style="23" customWidth="1"/>
    <col min="14" max="15" width="6.44140625" style="24" customWidth="1"/>
    <col min="16" max="16" width="7.5546875" style="24" customWidth="1"/>
    <col min="17" max="17" width="6.33203125" style="23" customWidth="1"/>
    <col min="18" max="18" width="6.5546875" style="24" customWidth="1"/>
    <col min="19" max="19" width="5.6640625" style="24" customWidth="1"/>
    <col min="20" max="20" width="6.44140625" style="24" customWidth="1"/>
    <col min="21" max="21" width="6.33203125" style="23" customWidth="1"/>
    <col min="22" max="22" width="6.5546875" style="24" customWidth="1"/>
    <col min="23" max="23" width="6" style="24" customWidth="1"/>
    <col min="24" max="24" width="5.5546875" style="24" customWidth="1"/>
    <col min="25" max="25" width="2.44140625" style="1" customWidth="1"/>
    <col min="26" max="26" width="23.5546875" customWidth="1"/>
  </cols>
  <sheetData>
    <row r="1" spans="1:41" ht="42.75" customHeight="1" x14ac:dyDescent="0.3">
      <c r="A1" s="39"/>
      <c r="B1" s="39"/>
      <c r="C1" s="39"/>
      <c r="D1" s="265"/>
      <c r="E1" s="39"/>
      <c r="F1" s="40"/>
      <c r="G1" s="39"/>
      <c r="H1" s="41"/>
      <c r="S1" s="391" t="s">
        <v>92</v>
      </c>
      <c r="T1" s="391"/>
      <c r="U1" s="391"/>
      <c r="V1" s="391"/>
      <c r="W1" s="391"/>
      <c r="X1" s="391"/>
    </row>
    <row r="2" spans="1:41" ht="15.6" x14ac:dyDescent="0.3">
      <c r="A2" s="392" t="s">
        <v>100</v>
      </c>
      <c r="B2" s="393"/>
      <c r="C2" s="393"/>
      <c r="D2" s="393"/>
      <c r="E2" s="393"/>
      <c r="F2" s="393"/>
      <c r="G2" s="393"/>
      <c r="H2" s="393"/>
      <c r="I2" s="393"/>
      <c r="J2" s="393"/>
      <c r="K2" s="393"/>
      <c r="L2" s="393"/>
      <c r="M2" s="393"/>
      <c r="N2" s="393"/>
      <c r="O2" s="393"/>
      <c r="P2" s="393"/>
      <c r="Q2" s="393"/>
      <c r="R2" s="393"/>
      <c r="S2" s="393"/>
      <c r="T2" s="393"/>
      <c r="U2" s="393"/>
      <c r="V2" s="393"/>
      <c r="W2" s="393"/>
      <c r="X2" s="393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</row>
    <row r="3" spans="1:41" ht="13.5" customHeight="1" thickBot="1" x14ac:dyDescent="0.35">
      <c r="A3" s="394"/>
      <c r="B3" s="394"/>
      <c r="C3" s="394"/>
      <c r="D3" s="394"/>
      <c r="E3" s="394"/>
      <c r="F3" s="394"/>
      <c r="G3" s="394"/>
      <c r="H3" s="394"/>
      <c r="K3" s="395"/>
      <c r="L3" s="395"/>
      <c r="O3" s="395"/>
      <c r="P3" s="395"/>
      <c r="S3" s="395"/>
      <c r="T3" s="395"/>
      <c r="W3" s="396" t="s">
        <v>40</v>
      </c>
      <c r="X3" s="396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</row>
    <row r="4" spans="1:41" s="2" customFormat="1" ht="10.199999999999999" x14ac:dyDescent="0.2">
      <c r="A4" s="418" t="s">
        <v>0</v>
      </c>
      <c r="B4" s="404" t="s">
        <v>1</v>
      </c>
      <c r="C4" s="418" t="s">
        <v>2</v>
      </c>
      <c r="D4" s="423" t="s">
        <v>3</v>
      </c>
      <c r="E4" s="418" t="s">
        <v>4</v>
      </c>
      <c r="F4" s="418" t="s">
        <v>5</v>
      </c>
      <c r="G4" s="404" t="s">
        <v>6</v>
      </c>
      <c r="H4" s="407" t="s">
        <v>7</v>
      </c>
      <c r="I4" s="411" t="s">
        <v>93</v>
      </c>
      <c r="J4" s="412"/>
      <c r="K4" s="412"/>
      <c r="L4" s="413"/>
      <c r="M4" s="411" t="s">
        <v>95</v>
      </c>
      <c r="N4" s="412"/>
      <c r="O4" s="412"/>
      <c r="P4" s="413"/>
      <c r="Q4" s="411" t="s">
        <v>78</v>
      </c>
      <c r="R4" s="412"/>
      <c r="S4" s="412"/>
      <c r="T4" s="413"/>
      <c r="U4" s="411" t="s">
        <v>94</v>
      </c>
      <c r="V4" s="412"/>
      <c r="W4" s="412"/>
      <c r="X4" s="413"/>
      <c r="Y4" s="87"/>
      <c r="Z4" s="87"/>
      <c r="AA4" s="87"/>
      <c r="AB4" s="87"/>
      <c r="AC4" s="87"/>
      <c r="AD4" s="87"/>
      <c r="AE4" s="87"/>
      <c r="AF4" s="87"/>
      <c r="AG4" s="87"/>
      <c r="AH4" s="87"/>
      <c r="AI4" s="87"/>
      <c r="AJ4" s="87"/>
      <c r="AK4" s="87"/>
      <c r="AL4" s="87"/>
    </row>
    <row r="5" spans="1:41" s="2" customFormat="1" ht="10.199999999999999" x14ac:dyDescent="0.2">
      <c r="A5" s="419"/>
      <c r="B5" s="405"/>
      <c r="C5" s="419"/>
      <c r="D5" s="424"/>
      <c r="E5" s="419"/>
      <c r="F5" s="419"/>
      <c r="G5" s="405"/>
      <c r="H5" s="408"/>
      <c r="I5" s="397" t="s">
        <v>8</v>
      </c>
      <c r="J5" s="399" t="s">
        <v>9</v>
      </c>
      <c r="K5" s="400"/>
      <c r="L5" s="401"/>
      <c r="M5" s="397" t="s">
        <v>8</v>
      </c>
      <c r="N5" s="399" t="s">
        <v>9</v>
      </c>
      <c r="O5" s="400"/>
      <c r="P5" s="401"/>
      <c r="Q5" s="397" t="s">
        <v>8</v>
      </c>
      <c r="R5" s="399" t="s">
        <v>9</v>
      </c>
      <c r="S5" s="400"/>
      <c r="T5" s="401"/>
      <c r="U5" s="397" t="s">
        <v>8</v>
      </c>
      <c r="V5" s="399" t="s">
        <v>9</v>
      </c>
      <c r="W5" s="400"/>
      <c r="X5" s="401"/>
      <c r="Y5" s="87"/>
      <c r="Z5" s="87"/>
      <c r="AA5" s="87"/>
      <c r="AB5" s="87"/>
      <c r="AC5" s="87"/>
      <c r="AD5" s="87"/>
      <c r="AE5" s="87"/>
      <c r="AF5" s="87"/>
      <c r="AG5" s="87"/>
      <c r="AH5" s="87"/>
      <c r="AI5" s="87"/>
      <c r="AJ5" s="87"/>
      <c r="AK5" s="87"/>
      <c r="AL5" s="87"/>
    </row>
    <row r="6" spans="1:41" s="2" customFormat="1" ht="10.199999999999999" x14ac:dyDescent="0.2">
      <c r="A6" s="420"/>
      <c r="B6" s="422"/>
      <c r="C6" s="420"/>
      <c r="D6" s="424"/>
      <c r="E6" s="425"/>
      <c r="F6" s="420"/>
      <c r="G6" s="405"/>
      <c r="H6" s="409"/>
      <c r="I6" s="398"/>
      <c r="J6" s="25" t="s">
        <v>10</v>
      </c>
      <c r="K6" s="25"/>
      <c r="L6" s="402" t="s">
        <v>11</v>
      </c>
      <c r="M6" s="398"/>
      <c r="N6" s="25" t="s">
        <v>10</v>
      </c>
      <c r="O6" s="25"/>
      <c r="P6" s="402" t="s">
        <v>11</v>
      </c>
      <c r="Q6" s="398"/>
      <c r="R6" s="25" t="s">
        <v>10</v>
      </c>
      <c r="S6" s="25"/>
      <c r="T6" s="402" t="s">
        <v>11</v>
      </c>
      <c r="U6" s="398"/>
      <c r="V6" s="25" t="s">
        <v>10</v>
      </c>
      <c r="W6" s="25"/>
      <c r="X6" s="402" t="s">
        <v>11</v>
      </c>
      <c r="Y6" s="87"/>
      <c r="Z6" s="87"/>
      <c r="AA6" s="87"/>
      <c r="AB6" s="87"/>
      <c r="AC6" s="87"/>
      <c r="AD6" s="87"/>
      <c r="AE6" s="87"/>
      <c r="AF6" s="87"/>
      <c r="AG6" s="87"/>
      <c r="AH6" s="87"/>
      <c r="AI6" s="87"/>
      <c r="AJ6" s="87"/>
      <c r="AK6" s="87"/>
      <c r="AL6" s="87"/>
    </row>
    <row r="7" spans="1:41" s="2" customFormat="1" ht="51" customHeight="1" thickBot="1" x14ac:dyDescent="0.25">
      <c r="A7" s="421"/>
      <c r="B7" s="422"/>
      <c r="C7" s="421"/>
      <c r="D7" s="424"/>
      <c r="E7" s="426"/>
      <c r="F7" s="421"/>
      <c r="G7" s="406"/>
      <c r="H7" s="410"/>
      <c r="I7" s="398"/>
      <c r="J7" s="26" t="s">
        <v>8</v>
      </c>
      <c r="K7" s="27" t="s">
        <v>12</v>
      </c>
      <c r="L7" s="403"/>
      <c r="M7" s="398"/>
      <c r="N7" s="26" t="s">
        <v>8</v>
      </c>
      <c r="O7" s="27" t="s">
        <v>12</v>
      </c>
      <c r="P7" s="403"/>
      <c r="Q7" s="398"/>
      <c r="R7" s="26" t="s">
        <v>8</v>
      </c>
      <c r="S7" s="27" t="s">
        <v>12</v>
      </c>
      <c r="T7" s="403"/>
      <c r="U7" s="398"/>
      <c r="V7" s="26" t="s">
        <v>8</v>
      </c>
      <c r="W7" s="27" t="s">
        <v>12</v>
      </c>
      <c r="X7" s="403"/>
      <c r="Y7" s="87"/>
      <c r="Z7" s="87"/>
      <c r="AA7" s="87"/>
      <c r="AB7" s="87"/>
      <c r="AC7" s="87"/>
      <c r="AD7" s="87"/>
      <c r="AE7" s="87"/>
      <c r="AF7" s="87"/>
      <c r="AG7" s="87"/>
      <c r="AH7" s="87"/>
      <c r="AI7" s="87"/>
      <c r="AJ7" s="87"/>
      <c r="AK7" s="87"/>
      <c r="AL7" s="87"/>
    </row>
    <row r="8" spans="1:41" s="2" customFormat="1" ht="10.8" thickBot="1" x14ac:dyDescent="0.25">
      <c r="A8" s="414" t="s">
        <v>44</v>
      </c>
      <c r="B8" s="414"/>
      <c r="C8" s="414"/>
      <c r="D8" s="414"/>
      <c r="E8" s="414"/>
      <c r="F8" s="414"/>
      <c r="G8" s="414"/>
      <c r="H8" s="414"/>
      <c r="I8" s="414"/>
      <c r="J8" s="414"/>
      <c r="K8" s="414"/>
      <c r="L8" s="414"/>
      <c r="M8" s="414"/>
      <c r="N8" s="414"/>
      <c r="O8" s="414"/>
      <c r="P8" s="414"/>
      <c r="Q8" s="414"/>
      <c r="R8" s="414"/>
      <c r="S8" s="414"/>
      <c r="T8" s="414"/>
      <c r="U8" s="414"/>
      <c r="V8" s="414"/>
      <c r="W8" s="414"/>
      <c r="X8" s="414"/>
      <c r="Y8" s="87"/>
      <c r="Z8" s="87"/>
      <c r="AA8" s="87"/>
      <c r="AB8" s="87"/>
      <c r="AC8" s="87"/>
      <c r="AD8" s="87"/>
      <c r="AE8" s="87"/>
      <c r="AF8" s="87"/>
      <c r="AG8" s="87"/>
      <c r="AH8" s="87"/>
      <c r="AI8" s="87"/>
      <c r="AJ8" s="87"/>
      <c r="AK8" s="87"/>
      <c r="AL8" s="87"/>
    </row>
    <row r="9" spans="1:41" s="2" customFormat="1" ht="14.25" customHeight="1" thickBot="1" x14ac:dyDescent="0.25">
      <c r="A9" s="415" t="s">
        <v>13</v>
      </c>
      <c r="B9" s="415"/>
      <c r="C9" s="415"/>
      <c r="D9" s="415"/>
      <c r="E9" s="415"/>
      <c r="F9" s="415"/>
      <c r="G9" s="415"/>
      <c r="H9" s="415"/>
      <c r="I9" s="415"/>
      <c r="J9" s="415"/>
      <c r="K9" s="415"/>
      <c r="L9" s="415"/>
      <c r="M9" s="415"/>
      <c r="N9" s="415"/>
      <c r="O9" s="415"/>
      <c r="P9" s="415"/>
      <c r="Q9" s="415"/>
      <c r="R9" s="415"/>
      <c r="S9" s="415"/>
      <c r="T9" s="415"/>
      <c r="U9" s="415"/>
      <c r="V9" s="415"/>
      <c r="W9" s="415"/>
      <c r="X9" s="415"/>
      <c r="Y9" s="87"/>
      <c r="Z9" s="87"/>
      <c r="AA9" s="87"/>
      <c r="AB9" s="87"/>
      <c r="AC9" s="87"/>
      <c r="AD9" s="87"/>
      <c r="AE9" s="87"/>
      <c r="AF9" s="87"/>
      <c r="AG9" s="87"/>
      <c r="AH9" s="87"/>
      <c r="AI9" s="87"/>
      <c r="AJ9" s="87"/>
      <c r="AK9" s="87"/>
      <c r="AL9" s="87"/>
    </row>
    <row r="10" spans="1:41" s="2" customFormat="1" ht="13.5" customHeight="1" thickBot="1" x14ac:dyDescent="0.25">
      <c r="A10" s="42">
        <v>1</v>
      </c>
      <c r="B10" s="416" t="s">
        <v>34</v>
      </c>
      <c r="C10" s="416"/>
      <c r="D10" s="416"/>
      <c r="E10" s="416"/>
      <c r="F10" s="416"/>
      <c r="G10" s="416"/>
      <c r="H10" s="416"/>
      <c r="I10" s="416"/>
      <c r="J10" s="416"/>
      <c r="K10" s="416"/>
      <c r="L10" s="416"/>
      <c r="M10" s="416"/>
      <c r="N10" s="416"/>
      <c r="O10" s="416"/>
      <c r="P10" s="416"/>
      <c r="Q10" s="416"/>
      <c r="R10" s="416"/>
      <c r="S10" s="416"/>
      <c r="T10" s="416"/>
      <c r="U10" s="416"/>
      <c r="V10" s="416"/>
      <c r="W10" s="416"/>
      <c r="X10" s="416"/>
      <c r="Y10" s="87"/>
      <c r="Z10" s="87"/>
      <c r="AA10" s="87"/>
      <c r="AB10" s="87"/>
      <c r="AC10" s="87"/>
      <c r="AD10" s="87"/>
      <c r="AE10" s="87"/>
      <c r="AF10" s="87"/>
      <c r="AG10" s="87"/>
      <c r="AH10" s="87"/>
      <c r="AI10" s="87"/>
      <c r="AJ10" s="87"/>
      <c r="AK10" s="87"/>
      <c r="AL10" s="87"/>
    </row>
    <row r="11" spans="1:41" s="2" customFormat="1" ht="13.5" customHeight="1" thickBot="1" x14ac:dyDescent="0.25">
      <c r="A11" s="43">
        <v>1</v>
      </c>
      <c r="B11" s="44">
        <v>1</v>
      </c>
      <c r="C11" s="417" t="s">
        <v>37</v>
      </c>
      <c r="D11" s="417"/>
      <c r="E11" s="417"/>
      <c r="F11" s="417"/>
      <c r="G11" s="417"/>
      <c r="H11" s="417"/>
      <c r="I11" s="417"/>
      <c r="J11" s="417"/>
      <c r="K11" s="417"/>
      <c r="L11" s="417"/>
      <c r="M11" s="417"/>
      <c r="N11" s="417"/>
      <c r="O11" s="417"/>
      <c r="P11" s="417"/>
      <c r="Q11" s="417"/>
      <c r="R11" s="417"/>
      <c r="S11" s="417"/>
      <c r="T11" s="417"/>
      <c r="U11" s="417"/>
      <c r="V11" s="417"/>
      <c r="W11" s="417"/>
      <c r="X11" s="417"/>
      <c r="Y11" s="87"/>
      <c r="Z11" s="87"/>
      <c r="AA11" s="87"/>
      <c r="AB11" s="87"/>
      <c r="AC11" s="87"/>
      <c r="AD11" s="87"/>
      <c r="AE11" s="87"/>
      <c r="AF11" s="87"/>
      <c r="AG11" s="87"/>
      <c r="AH11" s="87"/>
      <c r="AI11" s="87"/>
      <c r="AJ11" s="87"/>
      <c r="AK11" s="87"/>
      <c r="AL11" s="87"/>
    </row>
    <row r="12" spans="1:41" s="2" customFormat="1" ht="33.75" customHeight="1" thickBot="1" x14ac:dyDescent="0.25">
      <c r="A12" s="314">
        <v>1</v>
      </c>
      <c r="B12" s="318">
        <v>1</v>
      </c>
      <c r="C12" s="321">
        <v>1</v>
      </c>
      <c r="D12" s="340" t="s">
        <v>54</v>
      </c>
      <c r="E12" s="349" t="s">
        <v>83</v>
      </c>
      <c r="F12" s="45" t="s">
        <v>27</v>
      </c>
      <c r="G12" s="46" t="s">
        <v>28</v>
      </c>
      <c r="H12" s="164" t="s">
        <v>22</v>
      </c>
      <c r="I12" s="125">
        <v>12.2</v>
      </c>
      <c r="J12" s="79">
        <v>12.2</v>
      </c>
      <c r="K12" s="79">
        <v>12</v>
      </c>
      <c r="L12" s="80"/>
      <c r="M12" s="125">
        <v>13.9</v>
      </c>
      <c r="N12" s="79">
        <v>13.9</v>
      </c>
      <c r="O12" s="79">
        <v>13.6</v>
      </c>
      <c r="P12" s="147"/>
      <c r="Q12" s="125">
        <v>13.9</v>
      </c>
      <c r="R12" s="79">
        <v>13.9</v>
      </c>
      <c r="S12" s="79">
        <v>13.6</v>
      </c>
      <c r="T12" s="80"/>
      <c r="U12" s="125">
        <v>13.9</v>
      </c>
      <c r="V12" s="79">
        <v>13.9</v>
      </c>
      <c r="W12" s="79">
        <v>13.6</v>
      </c>
      <c r="X12" s="80">
        <v>0</v>
      </c>
      <c r="Y12" s="308"/>
      <c r="Z12" s="309"/>
      <c r="AA12" s="87"/>
      <c r="AB12" s="87"/>
      <c r="AC12" s="87"/>
      <c r="AD12" s="87"/>
      <c r="AE12" s="87"/>
      <c r="AF12" s="87"/>
      <c r="AG12" s="87"/>
      <c r="AH12" s="87"/>
      <c r="AI12" s="87"/>
      <c r="AJ12" s="87"/>
      <c r="AK12" s="87"/>
      <c r="AL12" s="87"/>
    </row>
    <row r="13" spans="1:41" s="88" customFormat="1" ht="26.7" customHeight="1" thickBot="1" x14ac:dyDescent="0.25">
      <c r="A13" s="315"/>
      <c r="B13" s="346"/>
      <c r="C13" s="339"/>
      <c r="D13" s="340"/>
      <c r="E13" s="350"/>
      <c r="F13" s="310" t="s">
        <v>16</v>
      </c>
      <c r="G13" s="311"/>
      <c r="H13" s="312"/>
      <c r="I13" s="109">
        <v>12.2</v>
      </c>
      <c r="J13" s="148">
        <v>12.2</v>
      </c>
      <c r="K13" s="148">
        <v>12</v>
      </c>
      <c r="L13" s="148">
        <f t="shared" ref="L13" si="0">L12</f>
        <v>0</v>
      </c>
      <c r="M13" s="109">
        <v>13.9</v>
      </c>
      <c r="N13" s="148">
        <v>13.9</v>
      </c>
      <c r="O13" s="148">
        <v>13.6</v>
      </c>
      <c r="P13" s="148">
        <f t="shared" ref="P13" si="1">P12</f>
        <v>0</v>
      </c>
      <c r="Q13" s="109">
        <v>13.9</v>
      </c>
      <c r="R13" s="148">
        <v>13.9</v>
      </c>
      <c r="S13" s="148">
        <v>13.6</v>
      </c>
      <c r="T13" s="148"/>
      <c r="U13" s="109">
        <v>13.9</v>
      </c>
      <c r="V13" s="148">
        <v>13.9</v>
      </c>
      <c r="W13" s="148">
        <v>13.6</v>
      </c>
      <c r="X13" s="81">
        <f t="shared" ref="X13" si="2">X12</f>
        <v>0</v>
      </c>
      <c r="Y13" s="87"/>
      <c r="Z13" s="87"/>
      <c r="AA13" s="87"/>
      <c r="AB13" s="87"/>
      <c r="AC13" s="87"/>
      <c r="AD13" s="87"/>
      <c r="AE13" s="87"/>
      <c r="AF13" s="87"/>
      <c r="AG13" s="87"/>
      <c r="AH13" s="87"/>
      <c r="AI13" s="87"/>
      <c r="AJ13" s="87"/>
      <c r="AK13" s="87"/>
      <c r="AL13" s="87"/>
      <c r="AM13" s="10"/>
      <c r="AN13" s="10"/>
      <c r="AO13" s="10"/>
    </row>
    <row r="14" spans="1:41" s="88" customFormat="1" ht="24" customHeight="1" x14ac:dyDescent="0.2">
      <c r="A14" s="313">
        <v>1</v>
      </c>
      <c r="B14" s="316">
        <v>1</v>
      </c>
      <c r="C14" s="319">
        <v>2</v>
      </c>
      <c r="D14" s="322" t="s">
        <v>101</v>
      </c>
      <c r="E14" s="427" t="s">
        <v>83</v>
      </c>
      <c r="F14" s="334" t="s">
        <v>20</v>
      </c>
      <c r="G14" s="334" t="s">
        <v>66</v>
      </c>
      <c r="H14" s="63" t="s">
        <v>22</v>
      </c>
      <c r="I14" s="66">
        <f>J14+L14</f>
        <v>1.5</v>
      </c>
      <c r="J14" s="110">
        <v>1.5</v>
      </c>
      <c r="K14" s="110">
        <v>1</v>
      </c>
      <c r="L14" s="67"/>
      <c r="M14" s="66">
        <f>N14+P14</f>
        <v>0</v>
      </c>
      <c r="N14" s="110"/>
      <c r="O14" s="110"/>
      <c r="P14" s="67"/>
      <c r="Q14" s="66"/>
      <c r="R14" s="110"/>
      <c r="S14" s="110"/>
      <c r="T14" s="111"/>
      <c r="U14" s="66"/>
      <c r="V14" s="110"/>
      <c r="W14" s="110"/>
      <c r="X14" s="69"/>
      <c r="Y14" s="375"/>
      <c r="Z14" s="376"/>
      <c r="AA14" s="87"/>
      <c r="AB14" s="87"/>
      <c r="AC14" s="87"/>
      <c r="AD14" s="87"/>
      <c r="AE14" s="87"/>
      <c r="AF14" s="87"/>
      <c r="AG14" s="87"/>
      <c r="AH14" s="87"/>
      <c r="AI14" s="87"/>
      <c r="AJ14" s="87"/>
      <c r="AK14" s="87"/>
      <c r="AL14" s="87"/>
      <c r="AM14" s="10"/>
      <c r="AN14" s="10"/>
      <c r="AO14" s="10"/>
    </row>
    <row r="15" spans="1:41" s="88" customFormat="1" ht="26.25" customHeight="1" thickBot="1" x14ac:dyDescent="0.25">
      <c r="A15" s="314"/>
      <c r="B15" s="317"/>
      <c r="C15" s="320"/>
      <c r="D15" s="323"/>
      <c r="E15" s="428"/>
      <c r="F15" s="335"/>
      <c r="G15" s="335"/>
      <c r="H15" s="90" t="s">
        <v>106</v>
      </c>
      <c r="I15" s="68">
        <f>L15+J15</f>
        <v>12.3</v>
      </c>
      <c r="J15" s="101">
        <v>12.3</v>
      </c>
      <c r="K15" s="101"/>
      <c r="L15" s="102"/>
      <c r="M15" s="68"/>
      <c r="N15" s="101"/>
      <c r="O15" s="101"/>
      <c r="P15" s="102"/>
      <c r="Q15" s="68"/>
      <c r="R15" s="101"/>
      <c r="S15" s="101"/>
      <c r="T15" s="65"/>
      <c r="U15" s="102"/>
      <c r="V15" s="101"/>
      <c r="W15" s="101"/>
      <c r="X15" s="104"/>
      <c r="Y15" s="375"/>
      <c r="Z15" s="376"/>
      <c r="AA15" s="87"/>
      <c r="AB15" s="87"/>
      <c r="AC15" s="87"/>
      <c r="AD15" s="87"/>
      <c r="AE15" s="87"/>
      <c r="AF15" s="87"/>
      <c r="AG15" s="87"/>
      <c r="AH15" s="87"/>
      <c r="AI15" s="87"/>
      <c r="AJ15" s="87"/>
      <c r="AK15" s="87"/>
      <c r="AL15" s="87"/>
      <c r="AM15" s="10"/>
      <c r="AN15" s="10"/>
      <c r="AO15" s="10"/>
    </row>
    <row r="16" spans="1:41" s="88" customFormat="1" ht="32.25" customHeight="1" thickBot="1" x14ac:dyDescent="0.25">
      <c r="A16" s="315"/>
      <c r="B16" s="318"/>
      <c r="C16" s="320"/>
      <c r="D16" s="323"/>
      <c r="E16" s="156"/>
      <c r="F16" s="310" t="s">
        <v>16</v>
      </c>
      <c r="G16" s="311"/>
      <c r="H16" s="312"/>
      <c r="I16" s="97">
        <f>J16+L16</f>
        <v>13.8</v>
      </c>
      <c r="J16" s="148">
        <f>J14+J15</f>
        <v>13.8</v>
      </c>
      <c r="K16" s="148">
        <f>K14+K15</f>
        <v>1</v>
      </c>
      <c r="L16" s="97">
        <f>SUM(L14:L15)</f>
        <v>0</v>
      </c>
      <c r="M16" s="131">
        <f>N16+P16</f>
        <v>0</v>
      </c>
      <c r="N16" s="180">
        <f>N14+N15</f>
        <v>0</v>
      </c>
      <c r="O16" s="148"/>
      <c r="P16" s="97"/>
      <c r="Q16" s="131"/>
      <c r="R16" s="130"/>
      <c r="S16" s="148">
        <f>S14</f>
        <v>0</v>
      </c>
      <c r="T16" s="81"/>
      <c r="U16" s="97"/>
      <c r="V16" s="148"/>
      <c r="W16" s="148"/>
      <c r="X16" s="93"/>
      <c r="Y16" s="87"/>
      <c r="Z16" s="87"/>
      <c r="AA16" s="87"/>
      <c r="AB16" s="87"/>
      <c r="AC16" s="87"/>
      <c r="AD16" s="87"/>
      <c r="AE16" s="87"/>
      <c r="AF16" s="87"/>
      <c r="AG16" s="87"/>
      <c r="AH16" s="87"/>
      <c r="AI16" s="87"/>
      <c r="AJ16" s="87"/>
      <c r="AK16" s="87"/>
      <c r="AL16" s="87"/>
      <c r="AM16" s="10"/>
      <c r="AN16" s="10"/>
      <c r="AO16" s="10"/>
    </row>
    <row r="17" spans="1:41" s="214" customFormat="1" ht="33.75" customHeight="1" thickBot="1" x14ac:dyDescent="0.25">
      <c r="A17" s="314">
        <v>1</v>
      </c>
      <c r="B17" s="318">
        <v>1</v>
      </c>
      <c r="C17" s="339">
        <v>3</v>
      </c>
      <c r="D17" s="340" t="s">
        <v>115</v>
      </c>
      <c r="E17" s="349" t="s">
        <v>84</v>
      </c>
      <c r="F17" s="287" t="s">
        <v>27</v>
      </c>
      <c r="G17" s="46" t="s">
        <v>112</v>
      </c>
      <c r="H17" s="286" t="s">
        <v>98</v>
      </c>
      <c r="I17" s="125"/>
      <c r="J17" s="79"/>
      <c r="K17" s="79"/>
      <c r="L17" s="80"/>
      <c r="M17" s="125">
        <f>N17+P17</f>
        <v>184.5</v>
      </c>
      <c r="N17" s="79">
        <f>6.3+68.8+7.9+60.2+4.6+36.7</f>
        <v>184.5</v>
      </c>
      <c r="O17" s="79">
        <f>6.2+67.8+7.8+59.3+4.5+36</f>
        <v>181.6</v>
      </c>
      <c r="P17" s="147"/>
      <c r="Q17" s="125"/>
      <c r="R17" s="79"/>
      <c r="S17" s="79"/>
      <c r="T17" s="80"/>
      <c r="U17" s="125"/>
      <c r="V17" s="79"/>
      <c r="W17" s="79"/>
      <c r="X17" s="80"/>
      <c r="Y17" s="308"/>
      <c r="Z17" s="309"/>
      <c r="AA17" s="215"/>
      <c r="AB17" s="215"/>
      <c r="AC17" s="215"/>
      <c r="AD17" s="215"/>
      <c r="AE17" s="215"/>
      <c r="AF17" s="215"/>
      <c r="AG17" s="215"/>
      <c r="AH17" s="215"/>
      <c r="AI17" s="215"/>
      <c r="AJ17" s="215"/>
      <c r="AK17" s="215"/>
      <c r="AL17" s="215"/>
    </row>
    <row r="18" spans="1:41" s="88" customFormat="1" ht="26.7" customHeight="1" thickBot="1" x14ac:dyDescent="0.25">
      <c r="A18" s="315"/>
      <c r="B18" s="346"/>
      <c r="C18" s="339"/>
      <c r="D18" s="340"/>
      <c r="E18" s="350"/>
      <c r="F18" s="310" t="s">
        <v>16</v>
      </c>
      <c r="G18" s="311"/>
      <c r="H18" s="312"/>
      <c r="I18" s="109"/>
      <c r="J18" s="148"/>
      <c r="K18" s="148"/>
      <c r="L18" s="148"/>
      <c r="M18" s="109">
        <f>M17</f>
        <v>184.5</v>
      </c>
      <c r="N18" s="148">
        <f>N17</f>
        <v>184.5</v>
      </c>
      <c r="O18" s="148">
        <f>O17</f>
        <v>181.6</v>
      </c>
      <c r="P18" s="148"/>
      <c r="Q18" s="109"/>
      <c r="R18" s="148"/>
      <c r="S18" s="148"/>
      <c r="T18" s="148"/>
      <c r="U18" s="109"/>
      <c r="V18" s="148"/>
      <c r="W18" s="148"/>
      <c r="X18" s="81"/>
      <c r="Y18" s="215"/>
      <c r="Z18" s="215"/>
      <c r="AA18" s="215"/>
      <c r="AB18" s="215"/>
      <c r="AC18" s="215"/>
      <c r="AD18" s="215"/>
      <c r="AE18" s="215"/>
      <c r="AF18" s="215"/>
      <c r="AG18" s="215"/>
      <c r="AH18" s="215"/>
      <c r="AI18" s="215"/>
      <c r="AJ18" s="215"/>
      <c r="AK18" s="215"/>
      <c r="AL18" s="215"/>
      <c r="AM18" s="10"/>
      <c r="AN18" s="10"/>
      <c r="AO18" s="10"/>
    </row>
    <row r="19" spans="1:41" s="214" customFormat="1" ht="33.75" customHeight="1" x14ac:dyDescent="0.2">
      <c r="A19" s="314">
        <v>1</v>
      </c>
      <c r="B19" s="318">
        <v>1</v>
      </c>
      <c r="C19" s="321">
        <v>4</v>
      </c>
      <c r="D19" s="340" t="s">
        <v>114</v>
      </c>
      <c r="E19" s="293" t="s">
        <v>85</v>
      </c>
      <c r="F19" s="330" t="s">
        <v>27</v>
      </c>
      <c r="G19" s="347" t="s">
        <v>113</v>
      </c>
      <c r="H19" s="297" t="s">
        <v>98</v>
      </c>
      <c r="I19" s="125"/>
      <c r="J19" s="79"/>
      <c r="K19" s="79"/>
      <c r="L19" s="80"/>
      <c r="M19" s="125">
        <f>N19+P19</f>
        <v>26.299999999999994</v>
      </c>
      <c r="N19" s="79">
        <f>4.3+15.9+6.1+25.3-25.3</f>
        <v>26.299999999999994</v>
      </c>
      <c r="O19" s="79">
        <f>4.2+15.6+6.1+24.9-24.9</f>
        <v>25.9</v>
      </c>
      <c r="P19" s="147"/>
      <c r="Q19" s="125"/>
      <c r="R19" s="79"/>
      <c r="S19" s="79"/>
      <c r="T19" s="80"/>
      <c r="U19" s="125"/>
      <c r="V19" s="79"/>
      <c r="W19" s="79"/>
      <c r="X19" s="80"/>
      <c r="Y19" s="308"/>
      <c r="Z19" s="309"/>
      <c r="AA19" s="215"/>
      <c r="AB19" s="215"/>
      <c r="AC19" s="215"/>
      <c r="AD19" s="215"/>
      <c r="AE19" s="215"/>
      <c r="AF19" s="215"/>
      <c r="AG19" s="215"/>
      <c r="AH19" s="215"/>
      <c r="AI19" s="215"/>
      <c r="AJ19" s="215"/>
      <c r="AK19" s="215"/>
      <c r="AL19" s="215"/>
    </row>
    <row r="20" spans="1:41" s="214" customFormat="1" ht="33.75" customHeight="1" thickBot="1" x14ac:dyDescent="0.25">
      <c r="A20" s="314"/>
      <c r="B20" s="318"/>
      <c r="C20" s="321"/>
      <c r="D20" s="340"/>
      <c r="E20" s="292" t="s">
        <v>84</v>
      </c>
      <c r="F20" s="331"/>
      <c r="G20" s="348"/>
      <c r="H20" s="286" t="s">
        <v>98</v>
      </c>
      <c r="I20" s="118"/>
      <c r="J20" s="294"/>
      <c r="K20" s="294"/>
      <c r="L20" s="195"/>
      <c r="M20" s="118">
        <f>N20+P20</f>
        <v>154.1</v>
      </c>
      <c r="N20" s="294">
        <f>26.5+25.3+102.3</f>
        <v>154.1</v>
      </c>
      <c r="O20" s="294">
        <f>26+24.9+100.5</f>
        <v>151.4</v>
      </c>
      <c r="P20" s="295"/>
      <c r="Q20" s="118"/>
      <c r="R20" s="294"/>
      <c r="S20" s="294"/>
      <c r="T20" s="296"/>
      <c r="U20" s="118"/>
      <c r="V20" s="294"/>
      <c r="W20" s="294"/>
      <c r="X20" s="195"/>
      <c r="Y20" s="290"/>
      <c r="Z20" s="291"/>
      <c r="AA20" s="215"/>
      <c r="AB20" s="215"/>
      <c r="AC20" s="215"/>
      <c r="AD20" s="215"/>
      <c r="AE20" s="215"/>
      <c r="AF20" s="215"/>
      <c r="AG20" s="215"/>
      <c r="AH20" s="215"/>
      <c r="AI20" s="215"/>
      <c r="AJ20" s="215"/>
      <c r="AK20" s="215"/>
      <c r="AL20" s="215"/>
    </row>
    <row r="21" spans="1:41" s="88" customFormat="1" ht="26.7" customHeight="1" thickBot="1" x14ac:dyDescent="0.25">
      <c r="A21" s="315"/>
      <c r="B21" s="346"/>
      <c r="C21" s="339"/>
      <c r="D21" s="340"/>
      <c r="E21" s="293"/>
      <c r="F21" s="310" t="s">
        <v>16</v>
      </c>
      <c r="G21" s="311"/>
      <c r="H21" s="312"/>
      <c r="I21" s="187"/>
      <c r="J21" s="114"/>
      <c r="K21" s="114"/>
      <c r="L21" s="114"/>
      <c r="M21" s="187">
        <f>SUM(M19:M20)</f>
        <v>180.39999999999998</v>
      </c>
      <c r="N21" s="148">
        <f t="shared" ref="N21:P21" si="3">SUM(N19:N20)</f>
        <v>180.39999999999998</v>
      </c>
      <c r="O21" s="148">
        <f t="shared" si="3"/>
        <v>177.3</v>
      </c>
      <c r="P21" s="81">
        <f t="shared" si="3"/>
        <v>0</v>
      </c>
      <c r="Q21" s="187"/>
      <c r="R21" s="114"/>
      <c r="S21" s="114"/>
      <c r="T21" s="81"/>
      <c r="U21" s="187"/>
      <c r="V21" s="114"/>
      <c r="W21" s="114"/>
      <c r="X21" s="115"/>
      <c r="Y21" s="215"/>
      <c r="Z21" s="215"/>
      <c r="AA21" s="215"/>
      <c r="AB21" s="215"/>
      <c r="AC21" s="215"/>
      <c r="AD21" s="215"/>
      <c r="AE21" s="215"/>
      <c r="AF21" s="215"/>
      <c r="AG21" s="215"/>
      <c r="AH21" s="215"/>
      <c r="AI21" s="215"/>
      <c r="AJ21" s="215"/>
      <c r="AK21" s="215"/>
      <c r="AL21" s="215"/>
      <c r="AM21" s="10"/>
      <c r="AN21" s="10"/>
      <c r="AO21" s="10"/>
    </row>
    <row r="22" spans="1:41" s="214" customFormat="1" ht="33.75" customHeight="1" thickBot="1" x14ac:dyDescent="0.25">
      <c r="A22" s="314">
        <v>1</v>
      </c>
      <c r="B22" s="318">
        <v>1</v>
      </c>
      <c r="C22" s="321">
        <v>5</v>
      </c>
      <c r="D22" s="340" t="s">
        <v>119</v>
      </c>
      <c r="E22" s="349" t="s">
        <v>118</v>
      </c>
      <c r="F22" s="287" t="s">
        <v>20</v>
      </c>
      <c r="G22" s="46" t="s">
        <v>120</v>
      </c>
      <c r="H22" s="286" t="s">
        <v>22</v>
      </c>
      <c r="I22" s="125"/>
      <c r="J22" s="79"/>
      <c r="K22" s="79"/>
      <c r="L22" s="80"/>
      <c r="M22" s="125">
        <f>N22+P22</f>
        <v>50</v>
      </c>
      <c r="N22" s="79">
        <v>50</v>
      </c>
      <c r="O22" s="79"/>
      <c r="P22" s="147"/>
      <c r="Q22" s="125"/>
      <c r="R22" s="79"/>
      <c r="S22" s="79"/>
      <c r="T22" s="80"/>
      <c r="U22" s="125"/>
      <c r="V22" s="79"/>
      <c r="W22" s="79"/>
      <c r="X22" s="80"/>
      <c r="Y22" s="308"/>
      <c r="Z22" s="309"/>
      <c r="AA22" s="215"/>
      <c r="AB22" s="215"/>
      <c r="AC22" s="215"/>
      <c r="AD22" s="215"/>
      <c r="AE22" s="215"/>
      <c r="AF22" s="215"/>
      <c r="AG22" s="215"/>
      <c r="AH22" s="215"/>
      <c r="AI22" s="215"/>
      <c r="AJ22" s="215"/>
      <c r="AK22" s="215"/>
      <c r="AL22" s="215"/>
    </row>
    <row r="23" spans="1:41" s="88" customFormat="1" ht="26.7" customHeight="1" thickBot="1" x14ac:dyDescent="0.25">
      <c r="A23" s="315"/>
      <c r="B23" s="346"/>
      <c r="C23" s="339"/>
      <c r="D23" s="340"/>
      <c r="E23" s="350"/>
      <c r="F23" s="310" t="s">
        <v>16</v>
      </c>
      <c r="G23" s="311"/>
      <c r="H23" s="312"/>
      <c r="I23" s="109"/>
      <c r="J23" s="148"/>
      <c r="K23" s="148"/>
      <c r="L23" s="148"/>
      <c r="M23" s="109">
        <f>M22</f>
        <v>50</v>
      </c>
      <c r="N23" s="148">
        <f>N22</f>
        <v>50</v>
      </c>
      <c r="O23" s="148">
        <f>O22</f>
        <v>0</v>
      </c>
      <c r="P23" s="148"/>
      <c r="Q23" s="109"/>
      <c r="R23" s="148"/>
      <c r="S23" s="148"/>
      <c r="T23" s="148"/>
      <c r="U23" s="109"/>
      <c r="V23" s="148"/>
      <c r="W23" s="148"/>
      <c r="X23" s="81"/>
      <c r="Y23" s="215"/>
      <c r="Z23" s="215"/>
      <c r="AA23" s="215"/>
      <c r="AB23" s="215"/>
      <c r="AC23" s="215"/>
      <c r="AD23" s="215"/>
      <c r="AE23" s="215"/>
      <c r="AF23" s="215"/>
      <c r="AG23" s="215"/>
      <c r="AH23" s="215"/>
      <c r="AI23" s="215"/>
      <c r="AJ23" s="215"/>
      <c r="AK23" s="215"/>
      <c r="AL23" s="215"/>
      <c r="AM23" s="10"/>
      <c r="AN23" s="10"/>
      <c r="AO23" s="10"/>
    </row>
    <row r="24" spans="1:41" s="88" customFormat="1" ht="26.7" customHeight="1" x14ac:dyDescent="0.2">
      <c r="A24" s="314">
        <v>1</v>
      </c>
      <c r="B24" s="318">
        <v>1</v>
      </c>
      <c r="C24" s="321">
        <v>6</v>
      </c>
      <c r="D24" s="340" t="s">
        <v>123</v>
      </c>
      <c r="E24" s="301" t="s">
        <v>84</v>
      </c>
      <c r="F24" s="330" t="s">
        <v>27</v>
      </c>
      <c r="G24" s="330" t="s">
        <v>124</v>
      </c>
      <c r="H24" s="297" t="s">
        <v>98</v>
      </c>
      <c r="I24" s="125"/>
      <c r="J24" s="79"/>
      <c r="K24" s="72"/>
      <c r="L24" s="73"/>
      <c r="M24" s="116">
        <f>N24+P24</f>
        <v>121.4</v>
      </c>
      <c r="N24" s="72">
        <f>121.4</f>
        <v>121.4</v>
      </c>
      <c r="O24" s="79"/>
      <c r="P24" s="147"/>
      <c r="Q24" s="125"/>
      <c r="R24" s="79"/>
      <c r="S24" s="79"/>
      <c r="T24" s="80"/>
      <c r="U24" s="125"/>
      <c r="V24" s="79"/>
      <c r="W24" s="72"/>
      <c r="X24" s="80"/>
      <c r="Y24" s="215"/>
      <c r="Z24" s="215"/>
      <c r="AA24" s="215"/>
      <c r="AB24" s="215"/>
      <c r="AC24" s="215"/>
      <c r="AD24" s="215"/>
      <c r="AE24" s="215"/>
      <c r="AF24" s="215"/>
      <c r="AG24" s="215"/>
      <c r="AH24" s="215"/>
      <c r="AI24" s="215"/>
      <c r="AJ24" s="215"/>
      <c r="AK24" s="215"/>
      <c r="AL24" s="215"/>
      <c r="AM24" s="10"/>
      <c r="AN24" s="10"/>
      <c r="AO24" s="10"/>
    </row>
    <row r="25" spans="1:41" s="88" customFormat="1" ht="26.7" customHeight="1" thickBot="1" x14ac:dyDescent="0.25">
      <c r="A25" s="314"/>
      <c r="B25" s="318"/>
      <c r="C25" s="321"/>
      <c r="D25" s="340"/>
      <c r="E25" s="303" t="s">
        <v>125</v>
      </c>
      <c r="F25" s="331"/>
      <c r="G25" s="331"/>
      <c r="H25" s="286" t="s">
        <v>98</v>
      </c>
      <c r="I25" s="118"/>
      <c r="J25" s="294"/>
      <c r="K25" s="79"/>
      <c r="L25" s="302"/>
      <c r="M25" s="304">
        <f>N25+P25</f>
        <v>0.1</v>
      </c>
      <c r="N25" s="146">
        <v>0.1</v>
      </c>
      <c r="O25" s="294"/>
      <c r="P25" s="295"/>
      <c r="Q25" s="118"/>
      <c r="R25" s="294"/>
      <c r="S25" s="294"/>
      <c r="T25" s="195"/>
      <c r="U25" s="118"/>
      <c r="V25" s="294"/>
      <c r="W25" s="79"/>
      <c r="X25" s="195"/>
      <c r="Y25" s="215"/>
      <c r="Z25" s="215"/>
      <c r="AA25" s="215"/>
      <c r="AB25" s="215"/>
      <c r="AC25" s="215"/>
      <c r="AD25" s="215"/>
      <c r="AE25" s="215"/>
      <c r="AF25" s="215"/>
      <c r="AG25" s="215"/>
      <c r="AH25" s="215"/>
      <c r="AI25" s="215"/>
      <c r="AJ25" s="215"/>
      <c r="AK25" s="215"/>
      <c r="AL25" s="215"/>
      <c r="AM25" s="10"/>
      <c r="AN25" s="10"/>
      <c r="AO25" s="10"/>
    </row>
    <row r="26" spans="1:41" s="88" customFormat="1" ht="26.7" customHeight="1" thickBot="1" x14ac:dyDescent="0.25">
      <c r="A26" s="315"/>
      <c r="B26" s="346"/>
      <c r="C26" s="339"/>
      <c r="D26" s="340"/>
      <c r="E26" s="293"/>
      <c r="F26" s="310" t="s">
        <v>16</v>
      </c>
      <c r="G26" s="311"/>
      <c r="H26" s="312"/>
      <c r="I26" s="109"/>
      <c r="J26" s="148"/>
      <c r="K26" s="148"/>
      <c r="L26" s="148"/>
      <c r="M26" s="109">
        <f>SUM(M24:M25)</f>
        <v>121.5</v>
      </c>
      <c r="N26" s="148">
        <f>SUM(N24:N25)</f>
        <v>121.5</v>
      </c>
      <c r="O26" s="148">
        <f>O24</f>
        <v>0</v>
      </c>
      <c r="P26" s="148"/>
      <c r="Q26" s="109"/>
      <c r="R26" s="148"/>
      <c r="S26" s="148"/>
      <c r="T26" s="148"/>
      <c r="U26" s="109"/>
      <c r="V26" s="148"/>
      <c r="W26" s="148"/>
      <c r="X26" s="81"/>
      <c r="Y26" s="215"/>
      <c r="Z26" s="215"/>
      <c r="AA26" s="215"/>
      <c r="AB26" s="215"/>
      <c r="AC26" s="215"/>
      <c r="AD26" s="215"/>
      <c r="AE26" s="215"/>
      <c r="AF26" s="215"/>
      <c r="AG26" s="215"/>
      <c r="AH26" s="215"/>
      <c r="AI26" s="215"/>
      <c r="AJ26" s="215"/>
      <c r="AK26" s="215"/>
      <c r="AL26" s="215"/>
      <c r="AM26" s="10"/>
      <c r="AN26" s="10"/>
      <c r="AO26" s="10"/>
    </row>
    <row r="27" spans="1:41" s="3" customFormat="1" ht="13.5" customHeight="1" thickBot="1" x14ac:dyDescent="0.25">
      <c r="A27" s="47">
        <v>1</v>
      </c>
      <c r="B27" s="48">
        <v>1</v>
      </c>
      <c r="C27" s="379" t="s">
        <v>18</v>
      </c>
      <c r="D27" s="380"/>
      <c r="E27" s="380"/>
      <c r="F27" s="380"/>
      <c r="G27" s="380"/>
      <c r="H27" s="381"/>
      <c r="I27" s="126">
        <f>SUM(I13,I16)</f>
        <v>26</v>
      </c>
      <c r="J27" s="127">
        <f>SUM(J13,J16)</f>
        <v>26</v>
      </c>
      <c r="K27" s="127">
        <f>SUM(K13,K16)</f>
        <v>13</v>
      </c>
      <c r="L27" s="28">
        <v>0</v>
      </c>
      <c r="M27" s="126">
        <f>N27+P27</f>
        <v>550.29999999999995</v>
      </c>
      <c r="N27" s="127">
        <f>N16+N13+N18+N21+N23+N26</f>
        <v>550.29999999999995</v>
      </c>
      <c r="O27" s="127">
        <f>O16+O13+O18+O21+O26</f>
        <v>372.5</v>
      </c>
      <c r="P27" s="127">
        <f>P16+P13</f>
        <v>0</v>
      </c>
      <c r="Q27" s="126">
        <v>13.9</v>
      </c>
      <c r="R27" s="127">
        <v>13.9</v>
      </c>
      <c r="S27" s="127">
        <v>13.6</v>
      </c>
      <c r="T27" s="28">
        <v>0</v>
      </c>
      <c r="U27" s="126">
        <v>13.9</v>
      </c>
      <c r="V27" s="127">
        <v>13.9</v>
      </c>
      <c r="W27" s="127">
        <v>13.6</v>
      </c>
      <c r="X27" s="33">
        <v>0</v>
      </c>
      <c r="Y27" s="10"/>
      <c r="Z27" s="87"/>
      <c r="AA27" s="87"/>
      <c r="AB27" s="87"/>
      <c r="AC27" s="87"/>
      <c r="AD27" s="87"/>
      <c r="AE27" s="87"/>
      <c r="AF27" s="87"/>
      <c r="AG27" s="87"/>
      <c r="AH27" s="87"/>
      <c r="AI27" s="87"/>
      <c r="AJ27" s="87"/>
      <c r="AK27" s="87"/>
      <c r="AL27" s="87"/>
      <c r="AM27" s="10"/>
      <c r="AN27" s="10"/>
      <c r="AO27" s="10"/>
    </row>
    <row r="28" spans="1:41" s="3" customFormat="1" ht="13.5" customHeight="1" thickBot="1" x14ac:dyDescent="0.25">
      <c r="A28" s="47">
        <v>1</v>
      </c>
      <c r="B28" s="48">
        <v>2</v>
      </c>
      <c r="C28" s="382" t="s">
        <v>39</v>
      </c>
      <c r="D28" s="383"/>
      <c r="E28" s="383"/>
      <c r="F28" s="383"/>
      <c r="G28" s="383"/>
      <c r="H28" s="383"/>
      <c r="I28" s="383"/>
      <c r="J28" s="383"/>
      <c r="K28" s="383"/>
      <c r="L28" s="383"/>
      <c r="M28" s="383"/>
      <c r="N28" s="383"/>
      <c r="O28" s="383"/>
      <c r="P28" s="383"/>
      <c r="Q28" s="383"/>
      <c r="R28" s="383"/>
      <c r="S28" s="383"/>
      <c r="T28" s="383"/>
      <c r="U28" s="383"/>
      <c r="V28" s="383"/>
      <c r="W28" s="383"/>
      <c r="X28" s="384"/>
      <c r="Y28" s="87"/>
      <c r="Z28" s="87"/>
      <c r="AA28" s="87"/>
      <c r="AB28" s="87"/>
      <c r="AC28" s="87"/>
      <c r="AD28" s="87"/>
      <c r="AE28" s="87"/>
      <c r="AF28" s="87"/>
      <c r="AG28" s="87"/>
      <c r="AH28" s="87"/>
      <c r="AI28" s="87"/>
      <c r="AJ28" s="87"/>
      <c r="AK28" s="87"/>
      <c r="AL28" s="87"/>
      <c r="AM28" s="10"/>
      <c r="AN28" s="10"/>
      <c r="AO28" s="10"/>
    </row>
    <row r="29" spans="1:41" s="2" customFormat="1" ht="29.7" customHeight="1" thickBot="1" x14ac:dyDescent="0.25">
      <c r="A29" s="314">
        <v>1</v>
      </c>
      <c r="B29" s="337">
        <v>2</v>
      </c>
      <c r="C29" s="321">
        <v>1</v>
      </c>
      <c r="D29" s="324" t="s">
        <v>79</v>
      </c>
      <c r="E29" s="341" t="s">
        <v>85</v>
      </c>
      <c r="F29" s="166" t="s">
        <v>20</v>
      </c>
      <c r="G29" s="166" t="s">
        <v>19</v>
      </c>
      <c r="H29" s="167" t="s">
        <v>46</v>
      </c>
      <c r="I29" s="176">
        <v>172.2</v>
      </c>
      <c r="J29" s="177">
        <v>172.2</v>
      </c>
      <c r="K29" s="177">
        <v>155.69999999999999</v>
      </c>
      <c r="L29" s="175"/>
      <c r="M29" s="176">
        <v>176.9</v>
      </c>
      <c r="N29" s="177">
        <v>176.9</v>
      </c>
      <c r="O29" s="177">
        <v>159</v>
      </c>
      <c r="P29" s="178"/>
      <c r="Q29" s="176">
        <v>176</v>
      </c>
      <c r="R29" s="177">
        <v>176</v>
      </c>
      <c r="S29" s="177">
        <v>159</v>
      </c>
      <c r="T29" s="175"/>
      <c r="U29" s="135">
        <v>216.4</v>
      </c>
      <c r="V29" s="174">
        <v>216.4</v>
      </c>
      <c r="W29" s="174">
        <v>173.12</v>
      </c>
      <c r="X29" s="175"/>
      <c r="Y29" s="375"/>
      <c r="Z29" s="376"/>
      <c r="AA29" s="87"/>
      <c r="AB29" s="87"/>
      <c r="AC29" s="87"/>
      <c r="AD29" s="87"/>
      <c r="AE29" s="87"/>
      <c r="AF29" s="87"/>
      <c r="AG29" s="87"/>
      <c r="AH29" s="87"/>
      <c r="AI29" s="87"/>
      <c r="AJ29" s="87"/>
      <c r="AK29" s="87"/>
      <c r="AL29" s="87"/>
      <c r="AM29" s="10"/>
      <c r="AN29" s="10"/>
      <c r="AO29" s="10"/>
    </row>
    <row r="30" spans="1:41" s="88" customFormat="1" ht="22.35" customHeight="1" thickBot="1" x14ac:dyDescent="0.25">
      <c r="A30" s="315"/>
      <c r="B30" s="338"/>
      <c r="C30" s="339"/>
      <c r="D30" s="340"/>
      <c r="E30" s="342"/>
      <c r="F30" s="343" t="s">
        <v>16</v>
      </c>
      <c r="G30" s="344"/>
      <c r="H30" s="345"/>
      <c r="I30" s="138">
        <v>172.2</v>
      </c>
      <c r="J30" s="139">
        <v>172.2</v>
      </c>
      <c r="K30" s="139">
        <f>SUM(K29:K29)</f>
        <v>155.69999999999999</v>
      </c>
      <c r="L30" s="115">
        <f>SUM(L29:L29)</f>
        <v>0</v>
      </c>
      <c r="M30" s="138">
        <f>N30+P30</f>
        <v>176.9</v>
      </c>
      <c r="N30" s="139">
        <f>N29</f>
        <v>176.9</v>
      </c>
      <c r="O30" s="139">
        <f t="shared" ref="O30:P30" si="4">O29</f>
        <v>159</v>
      </c>
      <c r="P30" s="139">
        <f t="shared" si="4"/>
        <v>0</v>
      </c>
      <c r="Q30" s="138">
        <v>176</v>
      </c>
      <c r="R30" s="139">
        <v>176</v>
      </c>
      <c r="S30" s="139">
        <v>159</v>
      </c>
      <c r="T30" s="115">
        <f>SUM(T29:T29)</f>
        <v>0</v>
      </c>
      <c r="U30" s="113">
        <v>216.4</v>
      </c>
      <c r="V30" s="114">
        <v>216.4</v>
      </c>
      <c r="W30" s="114">
        <v>173.1</v>
      </c>
      <c r="X30" s="115">
        <f>SUM(X29:X29)</f>
        <v>0</v>
      </c>
      <c r="Y30" s="375"/>
      <c r="Z30" s="376"/>
      <c r="AA30" s="87"/>
      <c r="AB30" s="87"/>
      <c r="AC30" s="87"/>
      <c r="AD30" s="87"/>
      <c r="AE30" s="87"/>
      <c r="AF30" s="87"/>
      <c r="AG30" s="87"/>
      <c r="AH30" s="87"/>
      <c r="AI30" s="87"/>
      <c r="AJ30" s="87"/>
      <c r="AK30" s="87"/>
      <c r="AL30" s="87"/>
      <c r="AM30" s="10"/>
      <c r="AN30" s="10"/>
      <c r="AO30" s="10"/>
    </row>
    <row r="31" spans="1:41" s="2" customFormat="1" ht="27.75" customHeight="1" thickBot="1" x14ac:dyDescent="0.25">
      <c r="A31" s="313">
        <v>1</v>
      </c>
      <c r="B31" s="432">
        <v>2</v>
      </c>
      <c r="C31" s="339">
        <v>2</v>
      </c>
      <c r="D31" s="324" t="s">
        <v>14</v>
      </c>
      <c r="E31" s="390" t="s">
        <v>85</v>
      </c>
      <c r="F31" s="144" t="s">
        <v>20</v>
      </c>
      <c r="G31" s="161" t="s">
        <v>15</v>
      </c>
      <c r="H31" s="59" t="s">
        <v>45</v>
      </c>
      <c r="I31" s="38">
        <v>5</v>
      </c>
      <c r="J31" s="74">
        <v>5</v>
      </c>
      <c r="K31" s="72"/>
      <c r="L31" s="73"/>
      <c r="M31" s="82">
        <v>8</v>
      </c>
      <c r="N31" s="74">
        <v>8</v>
      </c>
      <c r="O31" s="72"/>
      <c r="P31" s="73"/>
      <c r="Q31" s="82">
        <v>8</v>
      </c>
      <c r="R31" s="72">
        <v>8</v>
      </c>
      <c r="S31" s="72"/>
      <c r="T31" s="73"/>
      <c r="U31" s="82">
        <v>8</v>
      </c>
      <c r="V31" s="72">
        <v>8</v>
      </c>
      <c r="W31" s="72"/>
      <c r="X31" s="73"/>
      <c r="Z31" s="215"/>
      <c r="AA31" s="87"/>
      <c r="AB31" s="87"/>
      <c r="AC31" s="87"/>
      <c r="AD31" s="87"/>
      <c r="AE31" s="87"/>
      <c r="AF31" s="87"/>
      <c r="AG31" s="87"/>
      <c r="AH31" s="87"/>
      <c r="AI31" s="87"/>
      <c r="AJ31" s="87"/>
      <c r="AK31" s="87"/>
      <c r="AL31" s="87"/>
      <c r="AM31" s="10"/>
      <c r="AN31" s="10"/>
      <c r="AO31" s="10"/>
    </row>
    <row r="32" spans="1:41" s="88" customFormat="1" ht="29.25" customHeight="1" thickBot="1" x14ac:dyDescent="0.25">
      <c r="A32" s="315"/>
      <c r="B32" s="338"/>
      <c r="C32" s="339"/>
      <c r="D32" s="340"/>
      <c r="E32" s="327"/>
      <c r="F32" s="310" t="s">
        <v>16</v>
      </c>
      <c r="G32" s="311"/>
      <c r="H32" s="312"/>
      <c r="I32" s="149">
        <f>L32+J32</f>
        <v>5</v>
      </c>
      <c r="J32" s="148">
        <f>SUM(J31:J31)</f>
        <v>5</v>
      </c>
      <c r="K32" s="148">
        <f>SUM(K31:K31)</f>
        <v>0</v>
      </c>
      <c r="L32" s="81">
        <f>SUM(L31:L31)</f>
        <v>0</v>
      </c>
      <c r="M32" s="149">
        <f>N32+P32</f>
        <v>8</v>
      </c>
      <c r="N32" s="148">
        <f>SUM(N31:N31)</f>
        <v>8</v>
      </c>
      <c r="O32" s="148">
        <f>SUM(O31:O31)</f>
        <v>0</v>
      </c>
      <c r="P32" s="148">
        <f>SUM(P31:P31)</f>
        <v>0</v>
      </c>
      <c r="Q32" s="149">
        <f>R32+T32</f>
        <v>8</v>
      </c>
      <c r="R32" s="148">
        <f>SUM(R31:R31)</f>
        <v>8</v>
      </c>
      <c r="S32" s="148">
        <f>SUM(S31:S31)</f>
        <v>0</v>
      </c>
      <c r="T32" s="148">
        <f>SUM(T31:T31)</f>
        <v>0</v>
      </c>
      <c r="U32" s="149">
        <f>V32+X32</f>
        <v>8</v>
      </c>
      <c r="V32" s="148">
        <f>SUM(V31:V31)</f>
        <v>8</v>
      </c>
      <c r="W32" s="148">
        <f>SUM(W31:W31)</f>
        <v>0</v>
      </c>
      <c r="X32" s="152">
        <f>SUM(X31:X31)</f>
        <v>0</v>
      </c>
      <c r="Y32" s="170"/>
      <c r="Z32" s="215"/>
      <c r="AA32" s="87"/>
      <c r="AB32" s="87"/>
      <c r="AC32" s="87"/>
      <c r="AD32" s="87"/>
      <c r="AE32" s="87"/>
      <c r="AF32" s="87"/>
      <c r="AG32" s="87"/>
      <c r="AH32" s="87"/>
      <c r="AI32" s="87"/>
      <c r="AJ32" s="87"/>
      <c r="AK32" s="87"/>
      <c r="AL32" s="87"/>
      <c r="AM32" s="10"/>
      <c r="AN32" s="10"/>
      <c r="AO32" s="10"/>
    </row>
    <row r="33" spans="1:41" s="88" customFormat="1" ht="24" customHeight="1" x14ac:dyDescent="0.2">
      <c r="A33" s="313">
        <v>1</v>
      </c>
      <c r="B33" s="316">
        <v>2</v>
      </c>
      <c r="C33" s="319">
        <v>3</v>
      </c>
      <c r="D33" s="322" t="s">
        <v>65</v>
      </c>
      <c r="E33" s="325" t="s">
        <v>85</v>
      </c>
      <c r="F33" s="328" t="s">
        <v>20</v>
      </c>
      <c r="G33" s="328" t="s">
        <v>67</v>
      </c>
      <c r="H33" s="76" t="s">
        <v>22</v>
      </c>
      <c r="I33" s="123">
        <v>17.8</v>
      </c>
      <c r="J33" s="110">
        <v>17.8</v>
      </c>
      <c r="K33" s="110">
        <v>12.6</v>
      </c>
      <c r="L33" s="111"/>
      <c r="M33" s="123">
        <f>N33+P33</f>
        <v>8.8999999999999986</v>
      </c>
      <c r="N33" s="110">
        <f>16.9-6.7-1.3</f>
        <v>8.8999999999999986</v>
      </c>
      <c r="O33" s="110">
        <f>12.7-6.7</f>
        <v>5.9999999999999991</v>
      </c>
      <c r="P33" s="111"/>
      <c r="Q33" s="123">
        <v>20.5</v>
      </c>
      <c r="R33" s="110">
        <v>20.5</v>
      </c>
      <c r="S33" s="110">
        <v>15</v>
      </c>
      <c r="T33" s="111"/>
      <c r="U33" s="123">
        <v>35.409999999999997</v>
      </c>
      <c r="V33" s="110">
        <v>35.4</v>
      </c>
      <c r="W33" s="110">
        <v>29.5</v>
      </c>
      <c r="X33" s="111"/>
      <c r="Y33" s="375"/>
      <c r="Z33" s="376"/>
      <c r="AA33" s="87"/>
      <c r="AB33" s="87"/>
      <c r="AC33" s="87"/>
      <c r="AD33" s="87"/>
      <c r="AE33" s="87"/>
      <c r="AF33" s="87"/>
      <c r="AG33" s="87"/>
      <c r="AH33" s="87"/>
      <c r="AI33" s="87"/>
      <c r="AJ33" s="87"/>
      <c r="AK33" s="87"/>
      <c r="AL33" s="87"/>
      <c r="AM33" s="10"/>
      <c r="AN33" s="10"/>
      <c r="AO33" s="10"/>
    </row>
    <row r="34" spans="1:41" s="88" customFormat="1" ht="17.7" customHeight="1" thickBot="1" x14ac:dyDescent="0.25">
      <c r="A34" s="314"/>
      <c r="B34" s="317"/>
      <c r="C34" s="320"/>
      <c r="D34" s="323"/>
      <c r="E34" s="326"/>
      <c r="F34" s="329"/>
      <c r="G34" s="329"/>
      <c r="H34" s="229" t="s">
        <v>110</v>
      </c>
      <c r="I34" s="134"/>
      <c r="J34" s="101"/>
      <c r="K34" s="101"/>
      <c r="L34" s="65"/>
      <c r="M34" s="134">
        <v>41</v>
      </c>
      <c r="N34" s="101">
        <v>37</v>
      </c>
      <c r="O34" s="101">
        <v>19.3</v>
      </c>
      <c r="P34" s="65">
        <v>4</v>
      </c>
      <c r="Q34" s="134">
        <v>33.299999999999997</v>
      </c>
      <c r="R34" s="101">
        <v>33.299999999999997</v>
      </c>
      <c r="S34" s="101">
        <v>32.5</v>
      </c>
      <c r="T34" s="65"/>
      <c r="U34" s="134"/>
      <c r="V34" s="101"/>
      <c r="W34" s="101"/>
      <c r="X34" s="65"/>
      <c r="Y34" s="375"/>
      <c r="Z34" s="376"/>
      <c r="AA34" s="215"/>
      <c r="AB34" s="215"/>
      <c r="AC34" s="215"/>
      <c r="AD34" s="215"/>
      <c r="AE34" s="215"/>
      <c r="AF34" s="215"/>
      <c r="AG34" s="215"/>
      <c r="AH34" s="215"/>
      <c r="AI34" s="215"/>
      <c r="AJ34" s="215"/>
      <c r="AK34" s="215"/>
      <c r="AL34" s="215"/>
      <c r="AM34" s="10"/>
      <c r="AN34" s="10"/>
      <c r="AO34" s="10"/>
    </row>
    <row r="35" spans="1:41" s="88" customFormat="1" ht="20.7" customHeight="1" thickBot="1" x14ac:dyDescent="0.25">
      <c r="A35" s="315"/>
      <c r="B35" s="318"/>
      <c r="C35" s="321"/>
      <c r="D35" s="324"/>
      <c r="E35" s="327"/>
      <c r="F35" s="310" t="s">
        <v>16</v>
      </c>
      <c r="G35" s="311"/>
      <c r="H35" s="312"/>
      <c r="I35" s="149">
        <f>I33</f>
        <v>17.8</v>
      </c>
      <c r="J35" s="148">
        <f>J33</f>
        <v>17.8</v>
      </c>
      <c r="K35" s="148">
        <f>K33</f>
        <v>12.6</v>
      </c>
      <c r="L35" s="81"/>
      <c r="M35" s="181">
        <f>SUM(M33:M34)</f>
        <v>49.9</v>
      </c>
      <c r="N35" s="148">
        <f>SUM(N33:N34)</f>
        <v>45.9</v>
      </c>
      <c r="O35" s="148">
        <f t="shared" ref="O35:P35" si="5">SUM(O33:O34)</f>
        <v>25.3</v>
      </c>
      <c r="P35" s="148">
        <f t="shared" si="5"/>
        <v>4</v>
      </c>
      <c r="Q35" s="149">
        <f>R35+T35</f>
        <v>53.8</v>
      </c>
      <c r="R35" s="148">
        <f>R34+R33</f>
        <v>53.8</v>
      </c>
      <c r="S35" s="148">
        <f t="shared" ref="S35:T35" si="6">S34+S33</f>
        <v>47.5</v>
      </c>
      <c r="T35" s="148">
        <f t="shared" si="6"/>
        <v>0</v>
      </c>
      <c r="U35" s="149">
        <v>35.4</v>
      </c>
      <c r="V35" s="148">
        <v>35.4</v>
      </c>
      <c r="W35" s="148">
        <v>29.5</v>
      </c>
      <c r="X35" s="81"/>
      <c r="Y35" s="375"/>
      <c r="Z35" s="376"/>
      <c r="AA35" s="87"/>
      <c r="AB35" s="87"/>
      <c r="AC35" s="87"/>
      <c r="AD35" s="87"/>
      <c r="AE35" s="87"/>
      <c r="AF35" s="87"/>
      <c r="AG35" s="87"/>
      <c r="AH35" s="87"/>
      <c r="AI35" s="87"/>
      <c r="AJ35" s="87"/>
      <c r="AK35" s="87"/>
      <c r="AL35" s="87"/>
      <c r="AM35" s="10"/>
      <c r="AN35" s="10"/>
      <c r="AO35" s="10"/>
    </row>
    <row r="36" spans="1:41" s="2" customFormat="1" ht="16.5" customHeight="1" x14ac:dyDescent="0.2">
      <c r="A36" s="314">
        <v>1</v>
      </c>
      <c r="B36" s="317">
        <v>2</v>
      </c>
      <c r="C36" s="442">
        <v>4</v>
      </c>
      <c r="D36" s="444" t="s">
        <v>77</v>
      </c>
      <c r="E36" s="445" t="s">
        <v>85</v>
      </c>
      <c r="F36" s="320" t="s">
        <v>20</v>
      </c>
      <c r="G36" s="320" t="s">
        <v>21</v>
      </c>
      <c r="H36" s="55" t="s">
        <v>22</v>
      </c>
      <c r="I36" s="105">
        <f>J36+L36</f>
        <v>111</v>
      </c>
      <c r="J36" s="78">
        <v>111</v>
      </c>
      <c r="K36" s="78">
        <v>100.5</v>
      </c>
      <c r="L36" s="77"/>
      <c r="M36" s="105">
        <f>N36+P36</f>
        <v>150</v>
      </c>
      <c r="N36" s="78">
        <f>123.3+6.7+7.2</f>
        <v>137.19999999999999</v>
      </c>
      <c r="O36" s="78">
        <f>111+6.7+7.2</f>
        <v>124.9</v>
      </c>
      <c r="P36" s="132">
        <f>20-7.2</f>
        <v>12.8</v>
      </c>
      <c r="Q36" s="105">
        <v>165</v>
      </c>
      <c r="R36" s="78">
        <v>165</v>
      </c>
      <c r="S36" s="78">
        <v>145</v>
      </c>
      <c r="T36" s="77"/>
      <c r="U36" s="105">
        <v>187.6</v>
      </c>
      <c r="V36" s="78">
        <v>187.6</v>
      </c>
      <c r="W36" s="78">
        <v>156.4</v>
      </c>
      <c r="X36" s="77"/>
      <c r="Y36" s="375"/>
      <c r="Z36" s="376"/>
      <c r="AA36" s="87"/>
      <c r="AB36" s="87"/>
      <c r="AC36" s="87"/>
      <c r="AD36" s="87"/>
      <c r="AE36" s="87"/>
      <c r="AF36" s="87"/>
      <c r="AG36" s="87"/>
      <c r="AH36" s="87"/>
      <c r="AI36" s="87"/>
      <c r="AJ36" s="87"/>
      <c r="AK36" s="87"/>
      <c r="AL36" s="87"/>
      <c r="AM36" s="10"/>
      <c r="AN36" s="10"/>
      <c r="AO36" s="10"/>
    </row>
    <row r="37" spans="1:41" s="2" customFormat="1" ht="18.75" customHeight="1" thickBot="1" x14ac:dyDescent="0.25">
      <c r="A37" s="314"/>
      <c r="B37" s="317"/>
      <c r="C37" s="442"/>
      <c r="D37" s="444"/>
      <c r="E37" s="445"/>
      <c r="F37" s="348"/>
      <c r="G37" s="336"/>
      <c r="H37" s="51" t="s">
        <v>46</v>
      </c>
      <c r="I37" s="105">
        <f>J37+L37</f>
        <v>267.60000000000002</v>
      </c>
      <c r="J37" s="78">
        <v>267.60000000000002</v>
      </c>
      <c r="K37" s="78">
        <v>229.6</v>
      </c>
      <c r="L37" s="80"/>
      <c r="M37" s="105">
        <v>273.2</v>
      </c>
      <c r="N37" s="78">
        <v>273.2</v>
      </c>
      <c r="O37" s="78">
        <v>240</v>
      </c>
      <c r="P37" s="147"/>
      <c r="Q37" s="145">
        <v>271.7</v>
      </c>
      <c r="R37" s="78">
        <v>271.7</v>
      </c>
      <c r="S37" s="78">
        <v>240</v>
      </c>
      <c r="T37" s="80"/>
      <c r="U37" s="105">
        <v>343.6</v>
      </c>
      <c r="V37" s="78">
        <v>343.6</v>
      </c>
      <c r="W37" s="78">
        <v>274.60000000000002</v>
      </c>
      <c r="X37" s="140"/>
      <c r="Y37" s="375"/>
      <c r="Z37" s="376"/>
      <c r="AA37" s="87"/>
      <c r="AB37" s="87"/>
      <c r="AC37" s="87"/>
      <c r="AD37" s="87"/>
      <c r="AE37" s="87"/>
      <c r="AF37" s="87"/>
      <c r="AG37" s="87"/>
      <c r="AH37" s="87"/>
      <c r="AI37" s="87"/>
      <c r="AJ37" s="87"/>
      <c r="AK37" s="87"/>
      <c r="AL37" s="87"/>
      <c r="AM37" s="10"/>
      <c r="AN37" s="10"/>
      <c r="AO37" s="10"/>
    </row>
    <row r="38" spans="1:41" s="88" customFormat="1" ht="15.6" customHeight="1" thickBot="1" x14ac:dyDescent="0.25">
      <c r="A38" s="315"/>
      <c r="B38" s="318"/>
      <c r="C38" s="443"/>
      <c r="D38" s="444"/>
      <c r="E38" s="446"/>
      <c r="F38" s="310" t="s">
        <v>16</v>
      </c>
      <c r="G38" s="311"/>
      <c r="H38" s="312"/>
      <c r="I38" s="149">
        <f>SUM(I36,I37)</f>
        <v>378.6</v>
      </c>
      <c r="J38" s="148">
        <f>SUM(J36,J37)</f>
        <v>378.6</v>
      </c>
      <c r="K38" s="148">
        <f>SUM(K36,K37)</f>
        <v>330.1</v>
      </c>
      <c r="L38" s="81">
        <f t="shared" ref="L38" si="7">SUM(L36:L37)</f>
        <v>0</v>
      </c>
      <c r="M38" s="149">
        <f>SUM(M36:M37)</f>
        <v>423.2</v>
      </c>
      <c r="N38" s="148">
        <f>SUM(N36:N37)</f>
        <v>410.4</v>
      </c>
      <c r="O38" s="148">
        <f>SUM(O36:O37)</f>
        <v>364.9</v>
      </c>
      <c r="P38" s="250">
        <f>SUM(P36:P37)</f>
        <v>12.8</v>
      </c>
      <c r="Q38" s="149">
        <f>SUM(Q36,Q37)</f>
        <v>436.7</v>
      </c>
      <c r="R38" s="148">
        <f>SUM(R36,R37)</f>
        <v>436.7</v>
      </c>
      <c r="S38" s="148">
        <f>SUM(S36,S37)</f>
        <v>385</v>
      </c>
      <c r="T38" s="81"/>
      <c r="U38" s="149">
        <f>SUM(U36:U37)</f>
        <v>531.20000000000005</v>
      </c>
      <c r="V38" s="148">
        <f>SUM(V36:V37)</f>
        <v>531.20000000000005</v>
      </c>
      <c r="W38" s="148">
        <f>SUM(W36:W37)</f>
        <v>431</v>
      </c>
      <c r="X38" s="81"/>
      <c r="Y38" s="87"/>
      <c r="Z38" s="87"/>
      <c r="AA38" s="87"/>
      <c r="AB38" s="87"/>
      <c r="AC38" s="87"/>
      <c r="AD38" s="87"/>
      <c r="AE38" s="87"/>
      <c r="AF38" s="87"/>
      <c r="AG38" s="87"/>
      <c r="AH38" s="87"/>
      <c r="AI38" s="87"/>
      <c r="AJ38" s="87"/>
      <c r="AK38" s="87"/>
      <c r="AL38" s="87"/>
      <c r="AM38" s="10"/>
      <c r="AN38" s="10"/>
      <c r="AO38" s="10"/>
    </row>
    <row r="39" spans="1:41" s="2" customFormat="1" ht="13.5" customHeight="1" x14ac:dyDescent="0.2">
      <c r="A39" s="314">
        <v>1</v>
      </c>
      <c r="B39" s="337">
        <v>2</v>
      </c>
      <c r="C39" s="339">
        <v>5</v>
      </c>
      <c r="D39" s="340" t="s">
        <v>56</v>
      </c>
      <c r="E39" s="349" t="s">
        <v>85</v>
      </c>
      <c r="F39" s="347" t="s">
        <v>20</v>
      </c>
      <c r="G39" s="429" t="s">
        <v>23</v>
      </c>
      <c r="H39" s="50" t="s">
        <v>22</v>
      </c>
      <c r="I39" s="105">
        <v>64.8</v>
      </c>
      <c r="J39" s="83">
        <v>64.8</v>
      </c>
      <c r="K39" s="83">
        <v>44.6</v>
      </c>
      <c r="L39" s="84"/>
      <c r="M39" s="105">
        <f>SUM(P39,N39)</f>
        <v>84.8</v>
      </c>
      <c r="N39" s="83">
        <f>79.2+1.3-4+8.3</f>
        <v>84.8</v>
      </c>
      <c r="O39" s="83">
        <f>56.8+8.3</f>
        <v>65.099999999999994</v>
      </c>
      <c r="P39" s="84"/>
      <c r="Q39" s="105">
        <v>89.4</v>
      </c>
      <c r="R39" s="83">
        <v>89.4</v>
      </c>
      <c r="S39" s="83">
        <v>65</v>
      </c>
      <c r="T39" s="84"/>
      <c r="U39" s="105">
        <v>89.4</v>
      </c>
      <c r="V39" s="83">
        <v>89.4</v>
      </c>
      <c r="W39" s="83">
        <v>65</v>
      </c>
      <c r="X39" s="85"/>
      <c r="Y39" s="352"/>
      <c r="Z39" s="377"/>
      <c r="AA39" s="87"/>
      <c r="AB39" s="87"/>
      <c r="AC39" s="87"/>
      <c r="AD39" s="87"/>
      <c r="AE39" s="87"/>
      <c r="AF39" s="87"/>
      <c r="AG39" s="87"/>
      <c r="AH39" s="87"/>
      <c r="AI39" s="87"/>
      <c r="AJ39" s="87"/>
      <c r="AK39" s="87"/>
      <c r="AL39" s="87"/>
      <c r="AM39" s="10"/>
      <c r="AN39" s="10"/>
      <c r="AO39" s="10"/>
    </row>
    <row r="40" spans="1:41" s="2" customFormat="1" ht="13.5" customHeight="1" x14ac:dyDescent="0.2">
      <c r="A40" s="314"/>
      <c r="B40" s="337"/>
      <c r="C40" s="339"/>
      <c r="D40" s="340"/>
      <c r="E40" s="349"/>
      <c r="F40" s="320"/>
      <c r="G40" s="429"/>
      <c r="H40" s="50" t="s">
        <v>24</v>
      </c>
      <c r="I40" s="105">
        <f>J40+L40</f>
        <v>264.3</v>
      </c>
      <c r="J40" s="99">
        <v>264.3</v>
      </c>
      <c r="K40" s="99">
        <v>190.7</v>
      </c>
      <c r="L40" s="132"/>
      <c r="M40" s="105">
        <v>253</v>
      </c>
      <c r="N40" s="99">
        <v>253</v>
      </c>
      <c r="O40" s="99">
        <v>181.6</v>
      </c>
      <c r="P40" s="132"/>
      <c r="Q40" s="105">
        <v>236.8</v>
      </c>
      <c r="R40" s="99">
        <v>236.8</v>
      </c>
      <c r="S40" s="99">
        <v>181.6</v>
      </c>
      <c r="T40" s="132"/>
      <c r="U40" s="105">
        <v>236.8</v>
      </c>
      <c r="V40" s="99">
        <v>236.8</v>
      </c>
      <c r="W40" s="99">
        <v>181.6</v>
      </c>
      <c r="X40" s="132"/>
      <c r="Y40" s="352"/>
      <c r="Z40" s="377"/>
      <c r="AA40" s="87"/>
      <c r="AB40" s="87"/>
      <c r="AC40" s="87"/>
      <c r="AD40" s="87"/>
      <c r="AE40" s="87"/>
      <c r="AF40" s="87"/>
      <c r="AG40" s="87"/>
      <c r="AH40" s="87"/>
      <c r="AI40" s="87"/>
      <c r="AJ40" s="87"/>
      <c r="AK40" s="87"/>
      <c r="AL40" s="87"/>
      <c r="AM40" s="10"/>
      <c r="AN40" s="10"/>
      <c r="AO40" s="10"/>
    </row>
    <row r="41" spans="1:41" s="2" customFormat="1" ht="13.5" customHeight="1" thickBot="1" x14ac:dyDescent="0.25">
      <c r="A41" s="314"/>
      <c r="B41" s="337"/>
      <c r="C41" s="339"/>
      <c r="D41" s="340"/>
      <c r="E41" s="349"/>
      <c r="F41" s="348"/>
      <c r="G41" s="429"/>
      <c r="H41" s="52" t="s">
        <v>25</v>
      </c>
      <c r="I41" s="105">
        <f>J41+L41</f>
        <v>2.5</v>
      </c>
      <c r="J41" s="79">
        <v>0.8</v>
      </c>
      <c r="K41" s="79">
        <v>0.5</v>
      </c>
      <c r="L41" s="80">
        <v>1.7</v>
      </c>
      <c r="M41" s="105">
        <v>4</v>
      </c>
      <c r="N41" s="79">
        <v>2</v>
      </c>
      <c r="O41" s="79">
        <v>1</v>
      </c>
      <c r="P41" s="80">
        <v>2</v>
      </c>
      <c r="Q41" s="82">
        <v>4</v>
      </c>
      <c r="R41" s="79">
        <v>2</v>
      </c>
      <c r="S41" s="79">
        <v>1</v>
      </c>
      <c r="T41" s="80">
        <v>2</v>
      </c>
      <c r="U41" s="82">
        <v>4</v>
      </c>
      <c r="V41" s="79">
        <v>2</v>
      </c>
      <c r="W41" s="79">
        <v>1</v>
      </c>
      <c r="X41" s="80">
        <v>2</v>
      </c>
      <c r="Y41" s="352"/>
      <c r="Z41" s="377"/>
      <c r="AA41" s="87"/>
      <c r="AB41" s="87"/>
      <c r="AC41" s="87"/>
      <c r="AD41" s="87"/>
      <c r="AE41" s="87"/>
      <c r="AF41" s="87"/>
      <c r="AG41" s="87"/>
      <c r="AH41" s="87"/>
      <c r="AI41" s="87"/>
      <c r="AJ41" s="87"/>
      <c r="AK41" s="87"/>
      <c r="AL41" s="87"/>
      <c r="AM41" s="10"/>
      <c r="AN41" s="10"/>
      <c r="AO41" s="10"/>
    </row>
    <row r="42" spans="1:41" s="88" customFormat="1" ht="12.75" customHeight="1" thickBot="1" x14ac:dyDescent="0.25">
      <c r="A42" s="315"/>
      <c r="B42" s="338"/>
      <c r="C42" s="339"/>
      <c r="D42" s="340"/>
      <c r="E42" s="350"/>
      <c r="F42" s="310" t="s">
        <v>16</v>
      </c>
      <c r="G42" s="311"/>
      <c r="H42" s="312"/>
      <c r="I42" s="149">
        <f>SUM(I39,I40,I41)</f>
        <v>331.6</v>
      </c>
      <c r="J42" s="148">
        <f>J39+J40+J41</f>
        <v>329.90000000000003</v>
      </c>
      <c r="K42" s="148">
        <f>K39+K40+K41</f>
        <v>235.79999999999998</v>
      </c>
      <c r="L42" s="81">
        <f t="shared" ref="L42" si="8">SUM(L39:L41)</f>
        <v>1.7</v>
      </c>
      <c r="M42" s="149">
        <f>SUM(M39,M40,M41)</f>
        <v>341.8</v>
      </c>
      <c r="N42" s="148">
        <f>SUM(N39,N40,N41)</f>
        <v>339.8</v>
      </c>
      <c r="O42" s="148">
        <f>SUM(O39:O41)</f>
        <v>247.7</v>
      </c>
      <c r="P42" s="81">
        <v>2</v>
      </c>
      <c r="Q42" s="149">
        <f>SUM(Q39,Q40,Q41)</f>
        <v>330.20000000000005</v>
      </c>
      <c r="R42" s="148">
        <f>SUM(R39,R40,R41)</f>
        <v>328.20000000000005</v>
      </c>
      <c r="S42" s="148">
        <f>SUM(S39,S40,S41)</f>
        <v>247.6</v>
      </c>
      <c r="T42" s="81">
        <v>2</v>
      </c>
      <c r="U42" s="149">
        <f>SUM(U39,U40,U41)</f>
        <v>330.20000000000005</v>
      </c>
      <c r="V42" s="148">
        <f>SUM(V39,V40,V41)</f>
        <v>328.20000000000005</v>
      </c>
      <c r="W42" s="148">
        <f>SUM(W39,W40,W41)</f>
        <v>247.6</v>
      </c>
      <c r="X42" s="81">
        <v>2</v>
      </c>
      <c r="Y42" s="87"/>
      <c r="Z42" s="87"/>
      <c r="AA42" s="87"/>
      <c r="AB42" s="87"/>
      <c r="AC42" s="87"/>
      <c r="AD42" s="87"/>
      <c r="AE42" s="87"/>
      <c r="AF42" s="87"/>
      <c r="AG42" s="87"/>
      <c r="AH42" s="87"/>
      <c r="AI42" s="87"/>
      <c r="AJ42" s="87"/>
      <c r="AK42" s="87"/>
      <c r="AL42" s="87"/>
      <c r="AM42" s="10"/>
      <c r="AN42" s="10"/>
      <c r="AO42" s="10"/>
    </row>
    <row r="43" spans="1:41" s="88" customFormat="1" ht="26.1" customHeight="1" x14ac:dyDescent="0.2">
      <c r="A43" s="313">
        <v>1</v>
      </c>
      <c r="B43" s="316">
        <v>2</v>
      </c>
      <c r="C43" s="320">
        <v>6</v>
      </c>
      <c r="D43" s="322" t="s">
        <v>97</v>
      </c>
      <c r="E43" s="192" t="s">
        <v>85</v>
      </c>
      <c r="F43" s="334" t="s">
        <v>20</v>
      </c>
      <c r="G43" s="334" t="s">
        <v>73</v>
      </c>
      <c r="H43" s="63" t="s">
        <v>46</v>
      </c>
      <c r="I43" s="193">
        <v>63.3</v>
      </c>
      <c r="J43" s="146">
        <v>63.3</v>
      </c>
      <c r="K43" s="94"/>
      <c r="L43" s="80"/>
      <c r="M43" s="146">
        <v>105.3</v>
      </c>
      <c r="N43" s="146">
        <v>105.3</v>
      </c>
      <c r="O43" s="94">
        <f>51.8-13</f>
        <v>38.799999999999997</v>
      </c>
      <c r="P43" s="147"/>
      <c r="Q43" s="146">
        <v>105</v>
      </c>
      <c r="R43" s="146">
        <v>105</v>
      </c>
      <c r="S43" s="94">
        <v>50.8</v>
      </c>
      <c r="T43" s="80"/>
      <c r="U43" s="94">
        <v>105</v>
      </c>
      <c r="V43" s="94">
        <v>105</v>
      </c>
      <c r="W43" s="94">
        <v>62</v>
      </c>
      <c r="X43" s="80"/>
      <c r="Y43" s="352"/>
      <c r="Z43" s="377"/>
      <c r="AA43" s="87"/>
      <c r="AB43" s="87"/>
      <c r="AC43" s="87"/>
      <c r="AD43" s="87"/>
      <c r="AE43" s="87"/>
      <c r="AF43" s="87"/>
      <c r="AG43" s="87"/>
      <c r="AH43" s="87"/>
      <c r="AI43" s="87"/>
      <c r="AJ43" s="87"/>
      <c r="AK43" s="87"/>
      <c r="AL43" s="87"/>
      <c r="AM43" s="10"/>
      <c r="AN43" s="10"/>
      <c r="AO43" s="10"/>
    </row>
    <row r="44" spans="1:41" s="88" customFormat="1" ht="20.25" customHeight="1" thickBot="1" x14ac:dyDescent="0.25">
      <c r="A44" s="314"/>
      <c r="B44" s="317"/>
      <c r="C44" s="320"/>
      <c r="D44" s="323"/>
      <c r="E44" s="190" t="s">
        <v>84</v>
      </c>
      <c r="F44" s="335"/>
      <c r="G44" s="335"/>
      <c r="H44" s="229" t="s">
        <v>22</v>
      </c>
      <c r="I44" s="210"/>
      <c r="J44" s="211"/>
      <c r="K44" s="89"/>
      <c r="L44" s="212"/>
      <c r="M44" s="266">
        <v>10</v>
      </c>
      <c r="N44" s="267">
        <v>10</v>
      </c>
      <c r="O44" s="89"/>
      <c r="P44" s="213"/>
      <c r="Q44" s="210">
        <v>10</v>
      </c>
      <c r="R44" s="211">
        <v>10</v>
      </c>
      <c r="S44" s="89"/>
      <c r="T44" s="212"/>
      <c r="U44" s="124">
        <v>10</v>
      </c>
      <c r="V44" s="121">
        <v>10</v>
      </c>
      <c r="W44" s="121"/>
      <c r="X44" s="195"/>
      <c r="Y44" s="308"/>
      <c r="Z44" s="309"/>
      <c r="AA44" s="87"/>
      <c r="AB44" s="87"/>
      <c r="AC44" s="87"/>
      <c r="AD44" s="87"/>
      <c r="AE44" s="87"/>
      <c r="AF44" s="87"/>
      <c r="AG44" s="87"/>
      <c r="AH44" s="87"/>
      <c r="AI44" s="87"/>
      <c r="AJ44" s="87"/>
      <c r="AK44" s="87"/>
      <c r="AL44" s="87"/>
      <c r="AM44" s="10"/>
      <c r="AN44" s="10"/>
      <c r="AO44" s="10"/>
    </row>
    <row r="45" spans="1:41" s="88" customFormat="1" ht="26.7" customHeight="1" thickBot="1" x14ac:dyDescent="0.25">
      <c r="A45" s="315"/>
      <c r="B45" s="318"/>
      <c r="C45" s="321"/>
      <c r="D45" s="324"/>
      <c r="E45" s="191"/>
      <c r="F45" s="332" t="s">
        <v>16</v>
      </c>
      <c r="G45" s="333"/>
      <c r="H45" s="333"/>
      <c r="I45" s="172">
        <f>SUM(I43,I44)</f>
        <v>63.3</v>
      </c>
      <c r="J45" s="142">
        <v>63.3</v>
      </c>
      <c r="K45" s="136"/>
      <c r="L45" s="97"/>
      <c r="M45" s="172">
        <f>SUM(M43:M44)</f>
        <v>115.3</v>
      </c>
      <c r="N45" s="142">
        <f>SUM(N43:N44)</f>
        <v>115.3</v>
      </c>
      <c r="O45" s="148">
        <f>SUM(O43, O44)</f>
        <v>38.799999999999997</v>
      </c>
      <c r="P45" s="81"/>
      <c r="Q45" s="141">
        <f>SUM(Q43:Q44)</f>
        <v>115</v>
      </c>
      <c r="R45" s="142">
        <f>SUM(R43:R44)</f>
        <v>115</v>
      </c>
      <c r="S45" s="148">
        <f>SUM(S43, S44)</f>
        <v>50.8</v>
      </c>
      <c r="T45" s="81"/>
      <c r="U45" s="136">
        <f>SUM(U43:U44)</f>
        <v>115</v>
      </c>
      <c r="V45" s="148">
        <f>SUM(V43:V44)</f>
        <v>115</v>
      </c>
      <c r="W45" s="148">
        <f>SUM(W43, W44)</f>
        <v>62</v>
      </c>
      <c r="X45" s="137"/>
      <c r="Y45" s="87"/>
      <c r="Z45" s="87"/>
      <c r="AA45" s="87"/>
      <c r="AB45" s="87"/>
      <c r="AC45" s="87"/>
      <c r="AD45" s="87"/>
      <c r="AE45" s="87"/>
      <c r="AF45" s="87"/>
      <c r="AG45" s="87"/>
      <c r="AH45" s="87"/>
      <c r="AI45" s="87"/>
      <c r="AJ45" s="87"/>
      <c r="AK45" s="87"/>
      <c r="AL45" s="87"/>
      <c r="AM45" s="10"/>
      <c r="AN45" s="10"/>
      <c r="AO45" s="10"/>
    </row>
    <row r="46" spans="1:41" s="88" customFormat="1" ht="22.5" customHeight="1" thickBot="1" x14ac:dyDescent="0.25">
      <c r="A46" s="314">
        <v>1</v>
      </c>
      <c r="B46" s="337">
        <v>2</v>
      </c>
      <c r="C46" s="320">
        <v>7</v>
      </c>
      <c r="D46" s="323" t="s">
        <v>74</v>
      </c>
      <c r="E46" s="463" t="s">
        <v>88</v>
      </c>
      <c r="F46" s="165" t="s">
        <v>20</v>
      </c>
      <c r="G46" s="165" t="s">
        <v>70</v>
      </c>
      <c r="H46" s="90" t="s">
        <v>45</v>
      </c>
      <c r="I46" s="91">
        <v>9.6</v>
      </c>
      <c r="J46" s="89">
        <v>9.6</v>
      </c>
      <c r="K46" s="89"/>
      <c r="L46" s="92"/>
      <c r="M46" s="91">
        <v>10.3</v>
      </c>
      <c r="N46" s="89">
        <v>10.3</v>
      </c>
      <c r="O46" s="89"/>
      <c r="P46" s="92"/>
      <c r="Q46" s="91">
        <v>12.5</v>
      </c>
      <c r="R46" s="89">
        <v>12.5</v>
      </c>
      <c r="S46" s="89"/>
      <c r="T46" s="92"/>
      <c r="U46" s="91">
        <v>8</v>
      </c>
      <c r="V46" s="89">
        <v>8</v>
      </c>
      <c r="W46" s="89"/>
      <c r="X46" s="77"/>
      <c r="Y46" s="308"/>
      <c r="Z46" s="309"/>
      <c r="AA46" s="87"/>
      <c r="AB46" s="87"/>
      <c r="AC46" s="87"/>
      <c r="AD46" s="87"/>
      <c r="AE46" s="87"/>
      <c r="AF46" s="87"/>
      <c r="AG46" s="87"/>
      <c r="AH46" s="87"/>
      <c r="AI46" s="87"/>
      <c r="AJ46" s="87"/>
      <c r="AK46" s="87"/>
      <c r="AL46" s="87"/>
      <c r="AM46" s="10"/>
      <c r="AN46" s="10"/>
      <c r="AO46" s="10"/>
    </row>
    <row r="47" spans="1:41" s="88" customFormat="1" ht="24.75" customHeight="1" thickBot="1" x14ac:dyDescent="0.25">
      <c r="A47" s="315"/>
      <c r="B47" s="338"/>
      <c r="C47" s="320"/>
      <c r="D47" s="324"/>
      <c r="E47" s="466"/>
      <c r="F47" s="310" t="s">
        <v>16</v>
      </c>
      <c r="G47" s="311"/>
      <c r="H47" s="312"/>
      <c r="I47" s="149">
        <v>9.6</v>
      </c>
      <c r="J47" s="148">
        <f>J46</f>
        <v>9.6</v>
      </c>
      <c r="K47" s="148"/>
      <c r="L47" s="97"/>
      <c r="M47" s="149">
        <v>10.3</v>
      </c>
      <c r="N47" s="148">
        <v>10.3</v>
      </c>
      <c r="O47" s="148"/>
      <c r="P47" s="97"/>
      <c r="Q47" s="149">
        <v>12.5</v>
      </c>
      <c r="R47" s="148">
        <v>12.5</v>
      </c>
      <c r="S47" s="148"/>
      <c r="T47" s="97"/>
      <c r="U47" s="149">
        <v>8</v>
      </c>
      <c r="V47" s="148">
        <v>8</v>
      </c>
      <c r="W47" s="148"/>
      <c r="X47" s="93"/>
      <c r="Y47" s="308"/>
      <c r="Z47" s="309"/>
      <c r="AA47" s="179"/>
      <c r="AB47" s="87"/>
      <c r="AC47" s="87"/>
      <c r="AD47" s="87"/>
      <c r="AE47" s="87"/>
      <c r="AF47" s="87"/>
      <c r="AG47" s="87"/>
      <c r="AH47" s="87"/>
      <c r="AI47" s="87"/>
      <c r="AJ47" s="87"/>
      <c r="AK47" s="87"/>
      <c r="AL47" s="87"/>
      <c r="AM47" s="10"/>
      <c r="AN47" s="10"/>
      <c r="AO47" s="10"/>
    </row>
    <row r="48" spans="1:41" s="88" customFormat="1" ht="16.5" customHeight="1" thickBot="1" x14ac:dyDescent="0.25">
      <c r="A48" s="313">
        <v>1</v>
      </c>
      <c r="B48" s="316">
        <v>2</v>
      </c>
      <c r="C48" s="319">
        <v>8</v>
      </c>
      <c r="D48" s="322" t="s">
        <v>75</v>
      </c>
      <c r="E48" s="427" t="s">
        <v>85</v>
      </c>
      <c r="F48" s="98" t="s">
        <v>20</v>
      </c>
      <c r="G48" s="98" t="s">
        <v>69</v>
      </c>
      <c r="H48" s="171" t="s">
        <v>45</v>
      </c>
      <c r="I48" s="95">
        <v>8</v>
      </c>
      <c r="J48" s="94">
        <v>8</v>
      </c>
      <c r="K48" s="94"/>
      <c r="L48" s="96"/>
      <c r="M48" s="95">
        <v>2</v>
      </c>
      <c r="N48" s="94">
        <v>2</v>
      </c>
      <c r="O48" s="94"/>
      <c r="P48" s="96"/>
      <c r="Q48" s="95">
        <v>2</v>
      </c>
      <c r="R48" s="94">
        <v>2</v>
      </c>
      <c r="S48" s="94"/>
      <c r="T48" s="96"/>
      <c r="U48" s="95">
        <v>2</v>
      </c>
      <c r="V48" s="94">
        <v>2</v>
      </c>
      <c r="W48" s="94"/>
      <c r="X48" s="37"/>
      <c r="Y48" s="170"/>
      <c r="Z48" s="87"/>
      <c r="AA48" s="179"/>
      <c r="AB48" s="87"/>
      <c r="AC48" s="87"/>
      <c r="AD48" s="87"/>
      <c r="AE48" s="87"/>
      <c r="AF48" s="87"/>
      <c r="AG48" s="87"/>
      <c r="AH48" s="87"/>
      <c r="AI48" s="87"/>
      <c r="AJ48" s="87"/>
      <c r="AK48" s="87"/>
      <c r="AL48" s="87"/>
      <c r="AM48" s="10"/>
      <c r="AN48" s="10"/>
      <c r="AO48" s="10"/>
    </row>
    <row r="49" spans="1:41" s="88" customFormat="1" ht="18.75" customHeight="1" thickBot="1" x14ac:dyDescent="0.25">
      <c r="A49" s="315"/>
      <c r="B49" s="318"/>
      <c r="C49" s="321"/>
      <c r="D49" s="324"/>
      <c r="E49" s="428"/>
      <c r="F49" s="310" t="s">
        <v>16</v>
      </c>
      <c r="G49" s="311"/>
      <c r="H49" s="312"/>
      <c r="I49" s="149">
        <v>8</v>
      </c>
      <c r="J49" s="148">
        <v>8</v>
      </c>
      <c r="K49" s="148"/>
      <c r="L49" s="97"/>
      <c r="M49" s="149">
        <v>2</v>
      </c>
      <c r="N49" s="148">
        <v>2</v>
      </c>
      <c r="O49" s="148"/>
      <c r="P49" s="97"/>
      <c r="Q49" s="149">
        <v>2</v>
      </c>
      <c r="R49" s="148">
        <v>2</v>
      </c>
      <c r="S49" s="148"/>
      <c r="T49" s="97"/>
      <c r="U49" s="149">
        <v>2</v>
      </c>
      <c r="V49" s="148">
        <v>2</v>
      </c>
      <c r="W49" s="148"/>
      <c r="X49" s="93"/>
      <c r="Y49" s="87"/>
      <c r="Z49" s="87"/>
      <c r="AA49" s="179"/>
      <c r="AB49" s="87"/>
      <c r="AC49" s="87"/>
      <c r="AD49" s="87"/>
      <c r="AE49" s="87"/>
      <c r="AF49" s="87"/>
      <c r="AG49" s="87"/>
      <c r="AH49" s="87"/>
      <c r="AI49" s="87"/>
      <c r="AJ49" s="87"/>
      <c r="AK49" s="87"/>
      <c r="AL49" s="87"/>
      <c r="AM49" s="10"/>
      <c r="AN49" s="10"/>
      <c r="AO49" s="10"/>
    </row>
    <row r="50" spans="1:41" s="88" customFormat="1" ht="17.100000000000001" customHeight="1" x14ac:dyDescent="0.2">
      <c r="A50" s="313">
        <v>1</v>
      </c>
      <c r="B50" s="432">
        <v>2</v>
      </c>
      <c r="C50" s="319">
        <v>9</v>
      </c>
      <c r="D50" s="322" t="s">
        <v>55</v>
      </c>
      <c r="E50" s="427" t="s">
        <v>84</v>
      </c>
      <c r="F50" s="347" t="s">
        <v>47</v>
      </c>
      <c r="G50" s="321" t="s">
        <v>17</v>
      </c>
      <c r="H50" s="49" t="s">
        <v>45</v>
      </c>
      <c r="I50" s="105">
        <v>11</v>
      </c>
      <c r="J50" s="99">
        <v>11</v>
      </c>
      <c r="K50" s="99"/>
      <c r="L50" s="100"/>
      <c r="M50" s="105">
        <f>N50+P50</f>
        <v>33.6</v>
      </c>
      <c r="N50" s="99">
        <f>26.7+6.9</f>
        <v>33.6</v>
      </c>
      <c r="O50" s="99"/>
      <c r="P50" s="100"/>
      <c r="Q50" s="105">
        <v>32</v>
      </c>
      <c r="R50" s="99">
        <v>32</v>
      </c>
      <c r="S50" s="99"/>
      <c r="T50" s="100"/>
      <c r="U50" s="105">
        <v>38.5</v>
      </c>
      <c r="V50" s="99">
        <v>38.5</v>
      </c>
      <c r="W50" s="99"/>
      <c r="X50" s="103"/>
      <c r="Y50" s="87"/>
      <c r="Z50" s="87"/>
      <c r="AA50" s="87"/>
      <c r="AB50" s="87"/>
      <c r="AC50" s="87"/>
      <c r="AD50" s="87"/>
      <c r="AE50" s="87"/>
      <c r="AF50" s="87"/>
      <c r="AG50" s="87"/>
      <c r="AH50" s="87"/>
      <c r="AI50" s="87"/>
      <c r="AJ50" s="87"/>
      <c r="AK50" s="87"/>
      <c r="AL50" s="87"/>
      <c r="AM50" s="10"/>
      <c r="AN50" s="10"/>
      <c r="AO50" s="10"/>
    </row>
    <row r="51" spans="1:41" s="88" customFormat="1" ht="14.1" customHeight="1" thickBot="1" x14ac:dyDescent="0.25">
      <c r="A51" s="314"/>
      <c r="B51" s="337"/>
      <c r="C51" s="320"/>
      <c r="D51" s="323"/>
      <c r="E51" s="472"/>
      <c r="F51" s="320"/>
      <c r="G51" s="319"/>
      <c r="H51" s="53" t="s">
        <v>48</v>
      </c>
      <c r="I51" s="125"/>
      <c r="J51" s="101"/>
      <c r="K51" s="101"/>
      <c r="L51" s="102"/>
      <c r="M51" s="112">
        <v>18.100000000000001</v>
      </c>
      <c r="N51" s="101">
        <v>18.100000000000001</v>
      </c>
      <c r="O51" s="101"/>
      <c r="P51" s="102"/>
      <c r="Q51" s="112"/>
      <c r="R51" s="101"/>
      <c r="S51" s="101"/>
      <c r="T51" s="102"/>
      <c r="U51" s="112"/>
      <c r="V51" s="101"/>
      <c r="W51" s="101"/>
      <c r="X51" s="104"/>
      <c r="Y51" s="87"/>
      <c r="Z51" s="87"/>
      <c r="AA51" s="87"/>
      <c r="AB51" s="87"/>
      <c r="AC51" s="87"/>
      <c r="AD51" s="87"/>
      <c r="AE51" s="87"/>
      <c r="AF51" s="87"/>
      <c r="AG51" s="87"/>
      <c r="AH51" s="87"/>
      <c r="AI51" s="87"/>
      <c r="AJ51" s="87"/>
      <c r="AK51" s="87"/>
      <c r="AL51" s="87"/>
      <c r="AM51" s="10"/>
      <c r="AN51" s="10"/>
      <c r="AO51" s="10"/>
    </row>
    <row r="52" spans="1:41" s="88" customFormat="1" ht="13.5" customHeight="1" thickBot="1" x14ac:dyDescent="0.25">
      <c r="A52" s="315"/>
      <c r="B52" s="338"/>
      <c r="C52" s="320"/>
      <c r="D52" s="323"/>
      <c r="E52" s="341"/>
      <c r="F52" s="310" t="s">
        <v>16</v>
      </c>
      <c r="G52" s="311"/>
      <c r="H52" s="312"/>
      <c r="I52" s="106">
        <f t="shared" ref="I52:P52" si="9">SUM(I50:I51)</f>
        <v>11</v>
      </c>
      <c r="J52" s="107">
        <f t="shared" si="9"/>
        <v>11</v>
      </c>
      <c r="K52" s="107">
        <f t="shared" si="9"/>
        <v>0</v>
      </c>
      <c r="L52" s="108">
        <f t="shared" si="9"/>
        <v>0</v>
      </c>
      <c r="M52" s="106">
        <f>SUM(M50:M51)</f>
        <v>51.7</v>
      </c>
      <c r="N52" s="107">
        <f t="shared" si="9"/>
        <v>51.7</v>
      </c>
      <c r="O52" s="107">
        <f t="shared" si="9"/>
        <v>0</v>
      </c>
      <c r="P52" s="108">
        <f t="shared" si="9"/>
        <v>0</v>
      </c>
      <c r="Q52" s="106">
        <v>32</v>
      </c>
      <c r="R52" s="107">
        <v>32</v>
      </c>
      <c r="S52" s="107">
        <f>SUM(S50:S51)</f>
        <v>0</v>
      </c>
      <c r="T52" s="108">
        <f>SUM(T50:T51)</f>
        <v>0</v>
      </c>
      <c r="U52" s="106">
        <f>V52</f>
        <v>38.5</v>
      </c>
      <c r="V52" s="107">
        <f>V50+V51</f>
        <v>38.5</v>
      </c>
      <c r="W52" s="107">
        <f>SUM(W50:W51)</f>
        <v>0</v>
      </c>
      <c r="X52" s="108">
        <f>SUM(X50:X51)</f>
        <v>0</v>
      </c>
      <c r="Y52" s="87"/>
      <c r="Z52" s="87"/>
      <c r="AA52" s="87"/>
      <c r="AB52" s="87"/>
      <c r="AC52" s="87"/>
      <c r="AD52" s="87"/>
      <c r="AE52" s="87"/>
      <c r="AF52" s="87"/>
      <c r="AG52" s="87"/>
      <c r="AH52" s="87"/>
      <c r="AI52" s="87"/>
      <c r="AJ52" s="87"/>
      <c r="AK52" s="87"/>
      <c r="AL52" s="87"/>
      <c r="AM52" s="10"/>
      <c r="AN52" s="10"/>
      <c r="AO52" s="10"/>
    </row>
    <row r="53" spans="1:41" s="88" customFormat="1" ht="16.5" customHeight="1" x14ac:dyDescent="0.2">
      <c r="A53" s="313">
        <v>1</v>
      </c>
      <c r="B53" s="432">
        <v>2</v>
      </c>
      <c r="C53" s="319">
        <v>10</v>
      </c>
      <c r="D53" s="322" t="s">
        <v>57</v>
      </c>
      <c r="E53" s="430" t="s">
        <v>85</v>
      </c>
      <c r="F53" s="347" t="s">
        <v>47</v>
      </c>
      <c r="G53" s="347" t="s">
        <v>58</v>
      </c>
      <c r="H53" s="163" t="s">
        <v>22</v>
      </c>
      <c r="I53" s="184">
        <v>5.3</v>
      </c>
      <c r="J53" s="110">
        <v>4.3</v>
      </c>
      <c r="K53" s="110">
        <v>2</v>
      </c>
      <c r="L53" s="111">
        <v>1</v>
      </c>
      <c r="M53" s="123">
        <v>1.7</v>
      </c>
      <c r="N53" s="110">
        <v>1.7</v>
      </c>
      <c r="O53" s="110">
        <v>0.6</v>
      </c>
      <c r="P53" s="111"/>
      <c r="Q53" s="116"/>
      <c r="R53" s="110"/>
      <c r="S53" s="110"/>
      <c r="T53" s="111"/>
      <c r="U53" s="116"/>
      <c r="V53" s="110"/>
      <c r="W53" s="110"/>
      <c r="X53" s="111"/>
      <c r="Y53" s="352"/>
      <c r="Z53" s="377"/>
      <c r="AA53" s="377"/>
      <c r="AB53" s="215"/>
      <c r="AC53" s="87"/>
      <c r="AD53" s="87"/>
      <c r="AE53" s="87"/>
      <c r="AF53" s="87"/>
      <c r="AG53" s="87"/>
      <c r="AH53" s="87"/>
      <c r="AI53" s="87"/>
      <c r="AJ53" s="87"/>
      <c r="AK53" s="87"/>
      <c r="AL53" s="87"/>
      <c r="AM53" s="10"/>
      <c r="AN53" s="10"/>
      <c r="AO53" s="10"/>
    </row>
    <row r="54" spans="1:41" s="88" customFormat="1" ht="15.75" customHeight="1" x14ac:dyDescent="0.2">
      <c r="A54" s="314"/>
      <c r="B54" s="337"/>
      <c r="C54" s="320"/>
      <c r="D54" s="323"/>
      <c r="E54" s="341"/>
      <c r="F54" s="320"/>
      <c r="G54" s="320"/>
      <c r="H54" s="159" t="s">
        <v>60</v>
      </c>
      <c r="I54" s="185">
        <f>J54+L54</f>
        <v>4.8</v>
      </c>
      <c r="J54" s="119">
        <v>3.8</v>
      </c>
      <c r="K54" s="119">
        <v>1.5</v>
      </c>
      <c r="L54" s="120">
        <v>1</v>
      </c>
      <c r="M54" s="228">
        <v>1.7</v>
      </c>
      <c r="N54" s="119">
        <v>1.7</v>
      </c>
      <c r="O54" s="119">
        <v>0.6</v>
      </c>
      <c r="P54" s="120"/>
      <c r="Q54" s="117"/>
      <c r="R54" s="119"/>
      <c r="S54" s="119"/>
      <c r="T54" s="120"/>
      <c r="U54" s="117"/>
      <c r="V54" s="119"/>
      <c r="W54" s="119"/>
      <c r="X54" s="120"/>
      <c r="Y54" s="352"/>
      <c r="Z54" s="377"/>
      <c r="AA54" s="377"/>
      <c r="AB54" s="87"/>
      <c r="AC54" s="87"/>
      <c r="AD54" s="87"/>
      <c r="AE54" s="87"/>
      <c r="AF54" s="87"/>
      <c r="AG54" s="87"/>
      <c r="AH54" s="87"/>
      <c r="AI54" s="87"/>
      <c r="AJ54" s="87"/>
      <c r="AK54" s="87"/>
      <c r="AL54" s="87"/>
      <c r="AM54" s="10"/>
      <c r="AN54" s="10"/>
      <c r="AO54" s="10"/>
    </row>
    <row r="55" spans="1:41" s="88" customFormat="1" ht="17.25" customHeight="1" thickBot="1" x14ac:dyDescent="0.25">
      <c r="A55" s="314"/>
      <c r="B55" s="337"/>
      <c r="C55" s="320"/>
      <c r="D55" s="323"/>
      <c r="E55" s="341"/>
      <c r="F55" s="348"/>
      <c r="G55" s="348"/>
      <c r="H55" s="160" t="s">
        <v>59</v>
      </c>
      <c r="I55" s="185">
        <f>J55+L55</f>
        <v>53.7</v>
      </c>
      <c r="J55" s="121">
        <v>42.9</v>
      </c>
      <c r="K55" s="121">
        <v>16.399999999999999</v>
      </c>
      <c r="L55" s="122">
        <v>10.8</v>
      </c>
      <c r="M55" s="124">
        <v>19.5</v>
      </c>
      <c r="N55" s="121">
        <v>19.5</v>
      </c>
      <c r="O55" s="121">
        <v>6.4</v>
      </c>
      <c r="P55" s="122"/>
      <c r="Q55" s="118"/>
      <c r="R55" s="121"/>
      <c r="S55" s="121"/>
      <c r="T55" s="122"/>
      <c r="U55" s="118"/>
      <c r="V55" s="121"/>
      <c r="W55" s="121"/>
      <c r="X55" s="122"/>
      <c r="Y55" s="87"/>
      <c r="Z55" s="87"/>
      <c r="AA55" s="87"/>
      <c r="AB55" s="87"/>
      <c r="AC55" s="87"/>
      <c r="AD55" s="87"/>
      <c r="AE55" s="87"/>
      <c r="AF55" s="87"/>
      <c r="AG55" s="87"/>
      <c r="AH55" s="87"/>
      <c r="AI55" s="87"/>
      <c r="AJ55" s="87"/>
      <c r="AK55" s="87"/>
      <c r="AL55" s="87"/>
      <c r="AM55" s="10"/>
      <c r="AN55" s="10"/>
      <c r="AO55" s="10"/>
    </row>
    <row r="56" spans="1:41" s="88" customFormat="1" ht="21.75" customHeight="1" thickBot="1" x14ac:dyDescent="0.25">
      <c r="A56" s="315"/>
      <c r="B56" s="338"/>
      <c r="C56" s="320"/>
      <c r="D56" s="323"/>
      <c r="E56" s="341"/>
      <c r="F56" s="310" t="s">
        <v>16</v>
      </c>
      <c r="G56" s="311"/>
      <c r="H56" s="312"/>
      <c r="I56" s="149">
        <f t="shared" ref="I56:K56" si="10">SUM(I53:I55)</f>
        <v>63.800000000000004</v>
      </c>
      <c r="J56" s="114">
        <f t="shared" si="10"/>
        <v>51</v>
      </c>
      <c r="K56" s="114">
        <f t="shared" si="10"/>
        <v>19.899999999999999</v>
      </c>
      <c r="L56" s="115">
        <v>12.8</v>
      </c>
      <c r="M56" s="113">
        <f>SUM(M53:M54:M55)</f>
        <v>22.9</v>
      </c>
      <c r="N56" s="114">
        <f>SUM(N53:N54:N55)</f>
        <v>22.9</v>
      </c>
      <c r="O56" s="114">
        <f>SUM(O53:O54:O55)</f>
        <v>7.6000000000000005</v>
      </c>
      <c r="P56" s="115"/>
      <c r="Q56" s="113"/>
      <c r="R56" s="114"/>
      <c r="S56" s="114">
        <f>SUM(S53:S53)</f>
        <v>0</v>
      </c>
      <c r="T56" s="115">
        <f>SUM(T53:T55)</f>
        <v>0</v>
      </c>
      <c r="U56" s="113"/>
      <c r="V56" s="114"/>
      <c r="W56" s="114">
        <f>SUM(W53:W53)</f>
        <v>0</v>
      </c>
      <c r="X56" s="115">
        <f>SUM(X53:X53)</f>
        <v>0</v>
      </c>
      <c r="Y56" s="87"/>
      <c r="Z56" s="87"/>
      <c r="AA56" s="87"/>
      <c r="AB56" s="87"/>
      <c r="AC56" s="87"/>
      <c r="AD56" s="87"/>
      <c r="AE56" s="87"/>
      <c r="AF56" s="87"/>
      <c r="AG56" s="87"/>
      <c r="AH56" s="87"/>
      <c r="AI56" s="87"/>
      <c r="AJ56" s="87"/>
      <c r="AK56" s="87"/>
      <c r="AL56" s="87"/>
      <c r="AM56" s="10"/>
      <c r="AN56" s="10"/>
      <c r="AO56" s="10"/>
    </row>
    <row r="57" spans="1:41" s="88" customFormat="1" ht="24" customHeight="1" thickBot="1" x14ac:dyDescent="0.25">
      <c r="A57" s="431">
        <v>1</v>
      </c>
      <c r="B57" s="346">
        <v>2</v>
      </c>
      <c r="C57" s="339">
        <v>11</v>
      </c>
      <c r="D57" s="340" t="s">
        <v>91</v>
      </c>
      <c r="E57" s="349" t="s">
        <v>85</v>
      </c>
      <c r="F57" s="278" t="s">
        <v>20</v>
      </c>
      <c r="G57" s="249" t="s">
        <v>104</v>
      </c>
      <c r="H57" s="285" t="s">
        <v>98</v>
      </c>
      <c r="I57" s="189">
        <v>12.3</v>
      </c>
      <c r="J57" s="101">
        <v>12.3</v>
      </c>
      <c r="K57" s="101"/>
      <c r="L57" s="102"/>
      <c r="M57" s="68"/>
      <c r="N57" s="101"/>
      <c r="O57" s="101"/>
      <c r="P57" s="102"/>
      <c r="Q57" s="68"/>
      <c r="R57" s="101"/>
      <c r="S57" s="101"/>
      <c r="T57" s="102"/>
      <c r="U57" s="68"/>
      <c r="V57" s="101"/>
      <c r="W57" s="101"/>
      <c r="X57" s="104"/>
      <c r="Y57" s="87"/>
      <c r="Z57" s="87"/>
      <c r="AA57" s="87"/>
      <c r="AB57" s="87"/>
      <c r="AC57" s="87"/>
      <c r="AD57" s="87"/>
      <c r="AE57" s="87"/>
      <c r="AF57" s="87"/>
      <c r="AG57" s="87"/>
      <c r="AH57" s="87"/>
      <c r="AI57" s="87"/>
      <c r="AJ57" s="87"/>
      <c r="AK57" s="87"/>
      <c r="AL57" s="87"/>
      <c r="AM57" s="10"/>
      <c r="AN57" s="10"/>
      <c r="AO57" s="10"/>
    </row>
    <row r="58" spans="1:41" s="88" customFormat="1" ht="21.75" customHeight="1" thickBot="1" x14ac:dyDescent="0.25">
      <c r="A58" s="431"/>
      <c r="B58" s="346"/>
      <c r="C58" s="339"/>
      <c r="D58" s="340"/>
      <c r="E58" s="430"/>
      <c r="F58" s="310" t="s">
        <v>16</v>
      </c>
      <c r="G58" s="311"/>
      <c r="H58" s="312"/>
      <c r="I58" s="271">
        <v>12.3</v>
      </c>
      <c r="J58" s="272">
        <v>12.3</v>
      </c>
      <c r="K58" s="272"/>
      <c r="L58" s="273"/>
      <c r="M58" s="274"/>
      <c r="N58" s="272"/>
      <c r="O58" s="272"/>
      <c r="P58" s="273"/>
      <c r="Q58" s="274"/>
      <c r="R58" s="272"/>
      <c r="S58" s="272"/>
      <c r="T58" s="273"/>
      <c r="U58" s="274"/>
      <c r="V58" s="272"/>
      <c r="W58" s="272"/>
      <c r="X58" s="275"/>
      <c r="Y58" s="87"/>
      <c r="Z58" s="87"/>
      <c r="AA58" s="87"/>
      <c r="AB58" s="87"/>
      <c r="AC58" s="87"/>
      <c r="AD58" s="87"/>
      <c r="AE58" s="87"/>
      <c r="AF58" s="87"/>
      <c r="AG58" s="87"/>
      <c r="AH58" s="87"/>
      <c r="AI58" s="87"/>
      <c r="AJ58" s="87"/>
      <c r="AK58" s="87"/>
      <c r="AL58" s="87"/>
      <c r="AM58" s="10"/>
      <c r="AN58" s="10"/>
      <c r="AO58" s="10"/>
    </row>
    <row r="59" spans="1:41" s="88" customFormat="1" ht="21.75" customHeight="1" x14ac:dyDescent="0.2">
      <c r="A59" s="431">
        <v>1</v>
      </c>
      <c r="B59" s="346">
        <v>2</v>
      </c>
      <c r="C59" s="339">
        <v>12</v>
      </c>
      <c r="D59" s="340" t="s">
        <v>107</v>
      </c>
      <c r="E59" s="349" t="s">
        <v>84</v>
      </c>
      <c r="F59" s="385" t="s">
        <v>20</v>
      </c>
      <c r="G59" s="385" t="s">
        <v>108</v>
      </c>
      <c r="H59" s="276" t="s">
        <v>22</v>
      </c>
      <c r="I59" s="123"/>
      <c r="J59" s="110"/>
      <c r="K59" s="110"/>
      <c r="L59" s="111"/>
      <c r="M59" s="123">
        <v>7.3</v>
      </c>
      <c r="N59" s="110">
        <v>7.3</v>
      </c>
      <c r="O59" s="110">
        <v>0.3</v>
      </c>
      <c r="P59" s="111"/>
      <c r="Q59" s="123"/>
      <c r="R59" s="110"/>
      <c r="S59" s="110"/>
      <c r="T59" s="111"/>
      <c r="U59" s="123"/>
      <c r="V59" s="110"/>
      <c r="W59" s="110"/>
      <c r="X59" s="111"/>
      <c r="Y59" s="215"/>
      <c r="Z59" s="215"/>
      <c r="AA59" s="215"/>
      <c r="AB59" s="215"/>
      <c r="AC59" s="215"/>
      <c r="AD59" s="215"/>
      <c r="AE59" s="215"/>
      <c r="AF59" s="215"/>
      <c r="AG59" s="215"/>
      <c r="AH59" s="215"/>
      <c r="AI59" s="215"/>
      <c r="AJ59" s="215"/>
      <c r="AK59" s="215"/>
      <c r="AL59" s="215"/>
      <c r="AM59" s="10"/>
      <c r="AN59" s="10"/>
      <c r="AO59" s="10"/>
    </row>
    <row r="60" spans="1:41" s="88" customFormat="1" ht="21.75" customHeight="1" x14ac:dyDescent="0.2">
      <c r="A60" s="431"/>
      <c r="B60" s="346"/>
      <c r="C60" s="339"/>
      <c r="D60" s="340"/>
      <c r="E60" s="349"/>
      <c r="F60" s="386"/>
      <c r="G60" s="386"/>
      <c r="H60" s="284" t="s">
        <v>110</v>
      </c>
      <c r="I60" s="228"/>
      <c r="J60" s="119"/>
      <c r="K60" s="119"/>
      <c r="L60" s="120"/>
      <c r="M60" s="228">
        <f>N60+P60</f>
        <v>0</v>
      </c>
      <c r="N60" s="119">
        <f>20.7-20.7</f>
        <v>0</v>
      </c>
      <c r="O60" s="119">
        <f>0.9-0.9</f>
        <v>0</v>
      </c>
      <c r="P60" s="120"/>
      <c r="Q60" s="228"/>
      <c r="R60" s="119"/>
      <c r="S60" s="119"/>
      <c r="T60" s="120"/>
      <c r="U60" s="228"/>
      <c r="V60" s="119"/>
      <c r="W60" s="119"/>
      <c r="X60" s="120"/>
      <c r="Y60" s="215"/>
      <c r="Z60" s="215"/>
      <c r="AA60" s="215"/>
      <c r="AB60" s="215"/>
      <c r="AC60" s="215"/>
      <c r="AD60" s="215"/>
      <c r="AE60" s="215"/>
      <c r="AF60" s="215"/>
      <c r="AG60" s="215"/>
      <c r="AH60" s="215"/>
      <c r="AI60" s="215"/>
      <c r="AJ60" s="215"/>
      <c r="AK60" s="215"/>
      <c r="AL60" s="215"/>
      <c r="AM60" s="10"/>
      <c r="AN60" s="10"/>
      <c r="AO60" s="10"/>
    </row>
    <row r="61" spans="1:41" s="88" customFormat="1" ht="21.75" customHeight="1" x14ac:dyDescent="0.2">
      <c r="A61" s="431"/>
      <c r="B61" s="346"/>
      <c r="C61" s="339"/>
      <c r="D61" s="340"/>
      <c r="E61" s="349" t="s">
        <v>85</v>
      </c>
      <c r="F61" s="386"/>
      <c r="G61" s="386"/>
      <c r="H61" s="284" t="s">
        <v>22</v>
      </c>
      <c r="I61" s="228"/>
      <c r="J61" s="119"/>
      <c r="K61" s="119"/>
      <c r="L61" s="120"/>
      <c r="M61" s="228">
        <v>17.899999999999999</v>
      </c>
      <c r="N61" s="119">
        <v>10.5</v>
      </c>
      <c r="O61" s="119">
        <v>0.4</v>
      </c>
      <c r="P61" s="120">
        <v>7.4</v>
      </c>
      <c r="Q61" s="228">
        <v>20.399999999999999</v>
      </c>
      <c r="R61" s="119">
        <v>20.399999999999999</v>
      </c>
      <c r="S61" s="119">
        <v>1.1000000000000001</v>
      </c>
      <c r="T61" s="120"/>
      <c r="U61" s="228"/>
      <c r="V61" s="119"/>
      <c r="W61" s="119"/>
      <c r="X61" s="120"/>
      <c r="Y61" s="215"/>
      <c r="Z61" s="215"/>
      <c r="AA61" s="215"/>
      <c r="AB61" s="215"/>
      <c r="AC61" s="215"/>
      <c r="AD61" s="215"/>
      <c r="AE61" s="215"/>
      <c r="AF61" s="215"/>
      <c r="AG61" s="215"/>
      <c r="AH61" s="215"/>
      <c r="AI61" s="215"/>
      <c r="AJ61" s="215"/>
      <c r="AK61" s="215"/>
      <c r="AL61" s="215"/>
      <c r="AM61" s="10"/>
      <c r="AN61" s="10"/>
      <c r="AO61" s="10"/>
    </row>
    <row r="62" spans="1:41" s="88" customFormat="1" ht="21.75" customHeight="1" x14ac:dyDescent="0.2">
      <c r="A62" s="431"/>
      <c r="B62" s="346"/>
      <c r="C62" s="319"/>
      <c r="D62" s="322"/>
      <c r="E62" s="349"/>
      <c r="F62" s="387"/>
      <c r="G62" s="387"/>
      <c r="H62" s="289" t="s">
        <v>121</v>
      </c>
      <c r="I62" s="185"/>
      <c r="J62" s="89"/>
      <c r="K62" s="89"/>
      <c r="L62" s="92"/>
      <c r="M62" s="185">
        <f>N62+P62</f>
        <v>9.6000000000000014</v>
      </c>
      <c r="N62" s="89">
        <v>5.9</v>
      </c>
      <c r="O62" s="89">
        <v>0.4</v>
      </c>
      <c r="P62" s="92">
        <v>3.7</v>
      </c>
      <c r="Q62" s="185"/>
      <c r="R62" s="89"/>
      <c r="S62" s="89"/>
      <c r="T62" s="92"/>
      <c r="U62" s="185"/>
      <c r="V62" s="89"/>
      <c r="W62" s="89"/>
      <c r="X62" s="92"/>
      <c r="Y62" s="215"/>
      <c r="Z62" s="215"/>
      <c r="AA62" s="215"/>
      <c r="AB62" s="215"/>
      <c r="AC62" s="215"/>
      <c r="AD62" s="215"/>
      <c r="AE62" s="215"/>
      <c r="AF62" s="215"/>
      <c r="AG62" s="215"/>
      <c r="AH62" s="215"/>
      <c r="AI62" s="215"/>
      <c r="AJ62" s="215"/>
      <c r="AK62" s="215"/>
      <c r="AL62" s="215"/>
      <c r="AM62" s="10"/>
      <c r="AN62" s="10"/>
      <c r="AO62" s="10"/>
    </row>
    <row r="63" spans="1:41" s="88" customFormat="1" ht="21.75" customHeight="1" thickBot="1" x14ac:dyDescent="0.25">
      <c r="A63" s="431"/>
      <c r="B63" s="346"/>
      <c r="C63" s="319"/>
      <c r="D63" s="322"/>
      <c r="E63" s="349"/>
      <c r="F63" s="387"/>
      <c r="G63" s="387"/>
      <c r="H63" s="277" t="s">
        <v>110</v>
      </c>
      <c r="I63" s="124"/>
      <c r="J63" s="121"/>
      <c r="K63" s="121"/>
      <c r="L63" s="122"/>
      <c r="M63" s="124">
        <f>N63+P63</f>
        <v>54.4</v>
      </c>
      <c r="N63" s="121">
        <f>30+3.3</f>
        <v>33.299999999999997</v>
      </c>
      <c r="O63" s="121">
        <f>2</f>
        <v>2</v>
      </c>
      <c r="P63" s="122">
        <f>21.1</f>
        <v>21.1</v>
      </c>
      <c r="Q63" s="124">
        <v>58</v>
      </c>
      <c r="R63" s="121">
        <v>58</v>
      </c>
      <c r="S63" s="121">
        <v>2</v>
      </c>
      <c r="T63" s="122"/>
      <c r="U63" s="124"/>
      <c r="V63" s="121"/>
      <c r="W63" s="121"/>
      <c r="X63" s="122"/>
      <c r="Y63" s="215"/>
      <c r="Z63" s="215"/>
      <c r="AA63" s="215"/>
      <c r="AB63" s="215"/>
      <c r="AC63" s="215"/>
      <c r="AD63" s="215"/>
      <c r="AE63" s="215"/>
      <c r="AF63" s="215"/>
      <c r="AG63" s="215"/>
      <c r="AH63" s="215"/>
      <c r="AI63" s="215"/>
      <c r="AJ63" s="215"/>
      <c r="AK63" s="215"/>
      <c r="AL63" s="215"/>
      <c r="AM63" s="10"/>
      <c r="AN63" s="10"/>
      <c r="AO63" s="10"/>
    </row>
    <row r="64" spans="1:41" s="88" customFormat="1" ht="21.75" customHeight="1" thickBot="1" x14ac:dyDescent="0.25">
      <c r="A64" s="431"/>
      <c r="B64" s="346"/>
      <c r="C64" s="319"/>
      <c r="D64" s="322"/>
      <c r="E64" s="283"/>
      <c r="F64" s="310" t="s">
        <v>16</v>
      </c>
      <c r="G64" s="311"/>
      <c r="H64" s="312"/>
      <c r="I64" s="187"/>
      <c r="J64" s="114"/>
      <c r="K64" s="114"/>
      <c r="L64" s="168"/>
      <c r="M64" s="187">
        <f>P64+N64</f>
        <v>89.2</v>
      </c>
      <c r="N64" s="114">
        <f>SUM(N59:N63)</f>
        <v>57</v>
      </c>
      <c r="O64" s="114">
        <f t="shared" ref="O64:P64" si="11">SUM(O59:O63)</f>
        <v>3.1</v>
      </c>
      <c r="P64" s="114">
        <f t="shared" si="11"/>
        <v>32.200000000000003</v>
      </c>
      <c r="Q64" s="187">
        <f>T64+R64</f>
        <v>78.400000000000006</v>
      </c>
      <c r="R64" s="114">
        <f>R63+R61+R60+R59</f>
        <v>78.400000000000006</v>
      </c>
      <c r="S64" s="114">
        <f t="shared" ref="S64" si="12">S63+S61+S60+S59</f>
        <v>3.1</v>
      </c>
      <c r="T64" s="114">
        <f t="shared" ref="T64" si="13">T63+T61+T60+T59</f>
        <v>0</v>
      </c>
      <c r="U64" s="187"/>
      <c r="V64" s="114"/>
      <c r="W64" s="114"/>
      <c r="X64" s="188"/>
      <c r="Y64" s="215"/>
      <c r="Z64" s="215"/>
      <c r="AA64" s="215"/>
      <c r="AB64" s="215"/>
      <c r="AC64" s="215"/>
      <c r="AD64" s="215"/>
      <c r="AE64" s="215"/>
      <c r="AF64" s="215"/>
      <c r="AG64" s="215"/>
      <c r="AH64" s="215"/>
      <c r="AI64" s="215"/>
      <c r="AJ64" s="215"/>
      <c r="AK64" s="215"/>
      <c r="AL64" s="215"/>
      <c r="AM64" s="10"/>
      <c r="AN64" s="10"/>
      <c r="AO64" s="10"/>
    </row>
    <row r="65" spans="1:41" s="3" customFormat="1" ht="13.5" customHeight="1" thickBot="1" x14ac:dyDescent="0.25">
      <c r="A65" s="158">
        <v>1</v>
      </c>
      <c r="B65" s="279">
        <v>2</v>
      </c>
      <c r="C65" s="379" t="s">
        <v>18</v>
      </c>
      <c r="D65" s="380"/>
      <c r="E65" s="380"/>
      <c r="F65" s="388"/>
      <c r="G65" s="388"/>
      <c r="H65" s="389"/>
      <c r="I65" s="126">
        <f>SUM(I30,I32,I35,I38,I42,I45,I47,I49,I52,I56,I58)</f>
        <v>1073.2</v>
      </c>
      <c r="J65" s="127">
        <f>SUM(J30,J32,J35,J38,J42,J45,J47,J49,J52,J56,J58)</f>
        <v>1058.7</v>
      </c>
      <c r="K65" s="127">
        <f>SUM(K30,K32,K35,K38,K42,K45,K47,K49,K52,K56)</f>
        <v>754.09999999999991</v>
      </c>
      <c r="L65" s="28">
        <f>SUM(L30,L32,L38,L42,L52,L56,L49,L47,L35)</f>
        <v>14.5</v>
      </c>
      <c r="M65" s="126">
        <f>SUM(M30,M32,M35,M38,M42,M45,M47,M49,M52,M56,M58,M64)</f>
        <v>1291.2</v>
      </c>
      <c r="N65" s="127">
        <f>SUM(N30,N32,N35,N38,N42,N45,N47,N49,N52,N56,N58,N64)</f>
        <v>1240.2</v>
      </c>
      <c r="O65" s="127">
        <f t="shared" ref="O65:P65" si="14">SUM(O30,O32,O35,O38,O42,O45,O47,O49,O52,O56,O58,O64)</f>
        <v>846.40000000000009</v>
      </c>
      <c r="P65" s="127">
        <f t="shared" si="14"/>
        <v>51</v>
      </c>
      <c r="Q65" s="126">
        <f>SUM(Q30,Q32,Q35,Q38,Q42,Q45,Q47,Q49,Q52,Q56,Q58,Q64)</f>
        <v>1244.6000000000001</v>
      </c>
      <c r="R65" s="127">
        <f>SUM(R30,R32,R35,R38,R42,R45,R47,R49,R52,R56,R58,R64)</f>
        <v>1242.6000000000001</v>
      </c>
      <c r="S65" s="127">
        <f t="shared" ref="S65" si="15">SUM(S30,S32,S35,S38,S42,S45,S47,S49,S52,S56,S58,S64)</f>
        <v>893</v>
      </c>
      <c r="T65" s="127">
        <f t="shared" ref="T65" si="16">SUM(T30,T32,T35,T38,T42,T45,T47,T49,T52,T56,T58,T64)</f>
        <v>2</v>
      </c>
      <c r="U65" s="126">
        <f>SUM(U30,U32,U35,U38,U42,U45,U47,U49,U52,U56,U58,U64)</f>
        <v>1284.7</v>
      </c>
      <c r="V65" s="127">
        <f>SUM(V30,V32,V35,V38,V42,V45,V47,V49,V52,V56,V58,V64)</f>
        <v>1282.7</v>
      </c>
      <c r="W65" s="127">
        <f t="shared" ref="W65" si="17">SUM(W30,W32,W35,W38,W42,W45,W47,W49,W52,W56,W58,W64)</f>
        <v>943.2</v>
      </c>
      <c r="X65" s="127">
        <f t="shared" ref="X65" si="18">SUM(X30,X32,X35,X38,X42,X45,X47,X49,X52,X56,X58,X64)</f>
        <v>2</v>
      </c>
      <c r="Y65" s="10"/>
      <c r="Z65" s="378"/>
      <c r="AA65" s="186"/>
      <c r="AB65" s="87"/>
      <c r="AC65" s="87"/>
      <c r="AD65" s="87"/>
      <c r="AE65" s="87"/>
      <c r="AF65" s="87"/>
      <c r="AG65" s="87"/>
      <c r="AH65" s="87"/>
      <c r="AI65" s="87"/>
      <c r="AJ65" s="87"/>
      <c r="AK65" s="87"/>
      <c r="AL65" s="87"/>
      <c r="AM65" s="10"/>
      <c r="AN65" s="10"/>
      <c r="AO65" s="10"/>
    </row>
    <row r="66" spans="1:41" s="3" customFormat="1" ht="13.5" customHeight="1" thickBot="1" x14ac:dyDescent="0.25">
      <c r="A66" s="158">
        <v>1</v>
      </c>
      <c r="B66" s="157">
        <v>3</v>
      </c>
      <c r="C66" s="382" t="s">
        <v>33</v>
      </c>
      <c r="D66" s="383"/>
      <c r="E66" s="383"/>
      <c r="F66" s="383"/>
      <c r="G66" s="383"/>
      <c r="H66" s="383"/>
      <c r="I66" s="383"/>
      <c r="J66" s="383"/>
      <c r="K66" s="383"/>
      <c r="L66" s="383"/>
      <c r="M66" s="383"/>
      <c r="N66" s="383"/>
      <c r="O66" s="383"/>
      <c r="P66" s="383"/>
      <c r="Q66" s="383"/>
      <c r="R66" s="383"/>
      <c r="S66" s="383"/>
      <c r="T66" s="383"/>
      <c r="U66" s="383"/>
      <c r="V66" s="383"/>
      <c r="W66" s="383"/>
      <c r="X66" s="384"/>
      <c r="Y66" s="87"/>
      <c r="Z66" s="378"/>
      <c r="AA66" s="186"/>
      <c r="AB66" s="87"/>
      <c r="AC66" s="87"/>
      <c r="AD66" s="87"/>
      <c r="AE66" s="87"/>
      <c r="AF66" s="87"/>
      <c r="AG66" s="87"/>
      <c r="AH66" s="87"/>
      <c r="AI66" s="87"/>
      <c r="AJ66" s="87"/>
      <c r="AK66" s="87"/>
      <c r="AL66" s="87"/>
      <c r="AM66" s="10"/>
      <c r="AN66" s="10"/>
      <c r="AO66" s="10"/>
    </row>
    <row r="67" spans="1:41" s="2" customFormat="1" ht="32.1" customHeight="1" thickBot="1" x14ac:dyDescent="0.25">
      <c r="A67" s="313">
        <v>1</v>
      </c>
      <c r="B67" s="432">
        <v>3</v>
      </c>
      <c r="C67" s="339">
        <v>1</v>
      </c>
      <c r="D67" s="363" t="s">
        <v>29</v>
      </c>
      <c r="E67" s="349" t="s">
        <v>86</v>
      </c>
      <c r="F67" s="45" t="s">
        <v>35</v>
      </c>
      <c r="G67" s="46" t="s">
        <v>30</v>
      </c>
      <c r="H67" s="164" t="s">
        <v>22</v>
      </c>
      <c r="I67" s="125">
        <f t="shared" ref="I67" si="19">J67+L67</f>
        <v>31.2</v>
      </c>
      <c r="J67" s="79">
        <v>31.2</v>
      </c>
      <c r="K67" s="79">
        <v>30.7</v>
      </c>
      <c r="L67" s="80"/>
      <c r="M67" s="125">
        <v>31.2</v>
      </c>
      <c r="N67" s="79">
        <v>31.2</v>
      </c>
      <c r="O67" s="146">
        <v>30.7</v>
      </c>
      <c r="P67" s="147"/>
      <c r="Q67" s="125">
        <v>31.2</v>
      </c>
      <c r="R67" s="79">
        <v>31.2</v>
      </c>
      <c r="S67" s="79">
        <v>30.7</v>
      </c>
      <c r="T67" s="80"/>
      <c r="U67" s="125">
        <v>31.2</v>
      </c>
      <c r="V67" s="79">
        <v>31.2</v>
      </c>
      <c r="W67" s="79">
        <v>30.7</v>
      </c>
      <c r="X67" s="80"/>
      <c r="Y67" s="87"/>
      <c r="Z67" s="378"/>
      <c r="AA67" s="87"/>
      <c r="AB67" s="87"/>
      <c r="AC67" s="87"/>
      <c r="AD67" s="87"/>
      <c r="AE67" s="87"/>
      <c r="AF67" s="87"/>
      <c r="AG67" s="87"/>
      <c r="AH67" s="87"/>
      <c r="AI67" s="87"/>
      <c r="AJ67" s="87"/>
      <c r="AK67" s="87"/>
      <c r="AL67" s="87"/>
      <c r="AM67" s="10"/>
      <c r="AN67" s="10"/>
      <c r="AO67" s="10"/>
    </row>
    <row r="68" spans="1:41" s="88" customFormat="1" ht="18.600000000000001" customHeight="1" thickBot="1" x14ac:dyDescent="0.25">
      <c r="A68" s="315"/>
      <c r="B68" s="338"/>
      <c r="C68" s="339"/>
      <c r="D68" s="363"/>
      <c r="E68" s="350"/>
      <c r="F68" s="465" t="s">
        <v>16</v>
      </c>
      <c r="G68" s="311"/>
      <c r="H68" s="312"/>
      <c r="I68" s="203">
        <f>J68+L68</f>
        <v>31.2</v>
      </c>
      <c r="J68" s="201">
        <f>J67</f>
        <v>31.2</v>
      </c>
      <c r="K68" s="201">
        <v>30.7</v>
      </c>
      <c r="L68" s="201">
        <f t="shared" ref="L68" si="20">L67</f>
        <v>0</v>
      </c>
      <c r="M68" s="203">
        <f t="shared" ref="M68" si="21">N68+P68</f>
        <v>31.2</v>
      </c>
      <c r="N68" s="201">
        <f>N67</f>
        <v>31.2</v>
      </c>
      <c r="O68" s="201">
        <f t="shared" ref="O68:P68" si="22">O67</f>
        <v>30.7</v>
      </c>
      <c r="P68" s="201">
        <f t="shared" si="22"/>
        <v>0</v>
      </c>
      <c r="Q68" s="203">
        <f t="shared" ref="Q68" si="23">R68+T68</f>
        <v>31.2</v>
      </c>
      <c r="R68" s="201">
        <f>R67</f>
        <v>31.2</v>
      </c>
      <c r="S68" s="201">
        <f t="shared" ref="S68:T68" si="24">S67</f>
        <v>30.7</v>
      </c>
      <c r="T68" s="201">
        <f t="shared" si="24"/>
        <v>0</v>
      </c>
      <c r="U68" s="203">
        <f t="shared" ref="U68" si="25">V68+X68</f>
        <v>31.2</v>
      </c>
      <c r="V68" s="201">
        <f t="shared" ref="V68:X68" si="26">V67</f>
        <v>31.2</v>
      </c>
      <c r="W68" s="201">
        <f t="shared" si="26"/>
        <v>30.7</v>
      </c>
      <c r="X68" s="202">
        <f t="shared" si="26"/>
        <v>0</v>
      </c>
      <c r="Y68" s="87"/>
      <c r="Z68" s="87"/>
      <c r="AA68" s="87"/>
      <c r="AB68" s="87"/>
      <c r="AC68" s="87"/>
      <c r="AD68" s="87"/>
      <c r="AE68" s="87"/>
      <c r="AF68" s="87"/>
      <c r="AG68" s="87"/>
      <c r="AH68" s="87"/>
      <c r="AI68" s="87"/>
      <c r="AJ68" s="87"/>
      <c r="AK68" s="87"/>
      <c r="AL68" s="87"/>
      <c r="AM68" s="10"/>
      <c r="AN68" s="10"/>
      <c r="AO68" s="10"/>
    </row>
    <row r="69" spans="1:41" s="87" customFormat="1" ht="14.7" customHeight="1" x14ac:dyDescent="0.2">
      <c r="A69" s="313">
        <v>1</v>
      </c>
      <c r="B69" s="316">
        <v>3</v>
      </c>
      <c r="C69" s="461">
        <v>2</v>
      </c>
      <c r="D69" s="322" t="s">
        <v>96</v>
      </c>
      <c r="E69" s="447" t="s">
        <v>86</v>
      </c>
      <c r="F69" s="334" t="s">
        <v>82</v>
      </c>
      <c r="G69" s="462" t="s">
        <v>105</v>
      </c>
      <c r="H69" s="259" t="s">
        <v>22</v>
      </c>
      <c r="I69" s="123"/>
      <c r="J69" s="197"/>
      <c r="K69" s="197"/>
      <c r="L69" s="69"/>
      <c r="M69" s="123">
        <f>N69+P69</f>
        <v>0</v>
      </c>
      <c r="N69" s="197"/>
      <c r="O69" s="197"/>
      <c r="P69" s="69"/>
      <c r="Q69" s="116"/>
      <c r="R69" s="199"/>
      <c r="S69" s="199"/>
      <c r="T69" s="111"/>
      <c r="U69" s="116"/>
      <c r="V69" s="199"/>
      <c r="W69" s="199"/>
      <c r="X69" s="69"/>
      <c r="Y69" s="308"/>
      <c r="Z69" s="309"/>
      <c r="AM69" s="10"/>
      <c r="AN69" s="10"/>
      <c r="AO69" s="10"/>
    </row>
    <row r="70" spans="1:41" s="215" customFormat="1" ht="23.25" customHeight="1" x14ac:dyDescent="0.2">
      <c r="A70" s="314"/>
      <c r="B70" s="317"/>
      <c r="C70" s="442"/>
      <c r="D70" s="323"/>
      <c r="E70" s="447"/>
      <c r="F70" s="454"/>
      <c r="G70" s="463"/>
      <c r="H70" s="288" t="s">
        <v>117</v>
      </c>
      <c r="I70" s="268"/>
      <c r="J70" s="269"/>
      <c r="K70" s="269"/>
      <c r="L70" s="270"/>
      <c r="M70" s="268">
        <f>N70+P70</f>
        <v>50</v>
      </c>
      <c r="N70" s="269"/>
      <c r="O70" s="269"/>
      <c r="P70" s="270">
        <v>50</v>
      </c>
      <c r="Q70" s="117"/>
      <c r="R70" s="261"/>
      <c r="S70" s="261"/>
      <c r="T70" s="262"/>
      <c r="U70" s="117"/>
      <c r="V70" s="261"/>
      <c r="W70" s="261"/>
      <c r="X70" s="263"/>
      <c r="Y70" s="258"/>
      <c r="Z70" s="251"/>
      <c r="AM70" s="10"/>
      <c r="AN70" s="10"/>
      <c r="AO70" s="10"/>
    </row>
    <row r="71" spans="1:41" s="87" customFormat="1" ht="12" customHeight="1" thickBot="1" x14ac:dyDescent="0.25">
      <c r="A71" s="314"/>
      <c r="B71" s="317"/>
      <c r="C71" s="442"/>
      <c r="D71" s="323"/>
      <c r="E71" s="447"/>
      <c r="F71" s="335"/>
      <c r="G71" s="464"/>
      <c r="H71" s="64" t="s">
        <v>63</v>
      </c>
      <c r="I71" s="134"/>
      <c r="J71" s="193"/>
      <c r="K71" s="193"/>
      <c r="L71" s="196"/>
      <c r="M71" s="134">
        <v>50</v>
      </c>
      <c r="N71" s="193"/>
      <c r="O71" s="193"/>
      <c r="P71" s="196">
        <v>50</v>
      </c>
      <c r="Q71" s="260"/>
      <c r="R71" s="198"/>
      <c r="S71" s="198"/>
      <c r="T71" s="37"/>
      <c r="U71" s="260"/>
      <c r="V71" s="198"/>
      <c r="W71" s="198"/>
      <c r="X71" s="200"/>
      <c r="AM71" s="10"/>
      <c r="AN71" s="10"/>
      <c r="AO71" s="10"/>
    </row>
    <row r="72" spans="1:41" s="88" customFormat="1" ht="12.6" customHeight="1" thickBot="1" x14ac:dyDescent="0.25">
      <c r="A72" s="315"/>
      <c r="B72" s="318"/>
      <c r="C72" s="443"/>
      <c r="D72" s="323"/>
      <c r="E72" s="447"/>
      <c r="F72" s="332" t="s">
        <v>16</v>
      </c>
      <c r="G72" s="311"/>
      <c r="H72" s="312"/>
      <c r="I72" s="109">
        <f t="shared" ref="I72" si="27">J72+L72</f>
        <v>0</v>
      </c>
      <c r="J72" s="148">
        <f t="shared" ref="J72:K72" si="28">J69</f>
        <v>0</v>
      </c>
      <c r="K72" s="148">
        <f t="shared" si="28"/>
        <v>0</v>
      </c>
      <c r="L72" s="148"/>
      <c r="M72" s="109">
        <f>P72+N72</f>
        <v>100</v>
      </c>
      <c r="N72" s="148"/>
      <c r="O72" s="148"/>
      <c r="P72" s="148">
        <f>P70+P71</f>
        <v>100</v>
      </c>
      <c r="Q72" s="109"/>
      <c r="R72" s="148"/>
      <c r="S72" s="148"/>
      <c r="T72" s="148"/>
      <c r="U72" s="109"/>
      <c r="V72" s="148"/>
      <c r="W72" s="148"/>
      <c r="X72" s="81">
        <f t="shared" ref="X72" si="29">X69</f>
        <v>0</v>
      </c>
      <c r="Y72" s="87"/>
      <c r="Z72" s="87"/>
      <c r="AA72" s="87"/>
      <c r="AB72" s="87"/>
      <c r="AC72" s="87"/>
      <c r="AD72" s="87"/>
      <c r="AE72" s="87"/>
      <c r="AF72" s="87"/>
      <c r="AG72" s="87"/>
      <c r="AH72" s="87"/>
      <c r="AI72" s="87"/>
      <c r="AJ72" s="87"/>
      <c r="AK72" s="87"/>
      <c r="AL72" s="87"/>
      <c r="AM72" s="10"/>
      <c r="AN72" s="10"/>
      <c r="AO72" s="10"/>
    </row>
    <row r="73" spans="1:41" s="4" customFormat="1" ht="16.5" customHeight="1" x14ac:dyDescent="0.2">
      <c r="A73" s="448">
        <v>1</v>
      </c>
      <c r="B73" s="451">
        <v>3</v>
      </c>
      <c r="C73" s="437">
        <v>3</v>
      </c>
      <c r="D73" s="322" t="s">
        <v>71</v>
      </c>
      <c r="E73" s="356" t="s">
        <v>86</v>
      </c>
      <c r="F73" s="334" t="s">
        <v>36</v>
      </c>
      <c r="G73" s="334" t="s">
        <v>72</v>
      </c>
      <c r="H73" s="55" t="s">
        <v>22</v>
      </c>
      <c r="I73" s="123">
        <v>156.1</v>
      </c>
      <c r="J73" s="155"/>
      <c r="K73" s="110"/>
      <c r="L73" s="111">
        <v>156.1</v>
      </c>
      <c r="M73" s="230">
        <f>N73+P73</f>
        <v>0</v>
      </c>
      <c r="N73" s="252"/>
      <c r="O73" s="252"/>
      <c r="P73" s="216"/>
      <c r="Q73" s="123">
        <v>160.19999999999999</v>
      </c>
      <c r="R73" s="110"/>
      <c r="S73" s="110"/>
      <c r="T73" s="85">
        <v>160.19999999999999</v>
      </c>
      <c r="U73" s="123">
        <v>110</v>
      </c>
      <c r="V73" s="155"/>
      <c r="W73" s="155"/>
      <c r="X73" s="85">
        <v>110</v>
      </c>
      <c r="Y73" s="352"/>
      <c r="Z73" s="353"/>
      <c r="AA73" s="353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</row>
    <row r="74" spans="1:41" s="88" customFormat="1" ht="18.600000000000001" customHeight="1" thickBot="1" x14ac:dyDescent="0.25">
      <c r="A74" s="449"/>
      <c r="B74" s="452"/>
      <c r="C74" s="438"/>
      <c r="D74" s="323"/>
      <c r="E74" s="358"/>
      <c r="F74" s="454"/>
      <c r="G74" s="454"/>
      <c r="H74" s="53" t="s">
        <v>63</v>
      </c>
      <c r="I74" s="121">
        <v>90.6</v>
      </c>
      <c r="J74" s="121"/>
      <c r="K74" s="133"/>
      <c r="L74" s="122">
        <v>90.6</v>
      </c>
      <c r="M74" s="253">
        <f>N74+P74</f>
        <v>0</v>
      </c>
      <c r="N74" s="254"/>
      <c r="O74" s="254"/>
      <c r="P74" s="255"/>
      <c r="Q74" s="124">
        <v>160.19999999999999</v>
      </c>
      <c r="R74" s="121"/>
      <c r="S74" s="121"/>
      <c r="T74" s="122">
        <v>160.19999999999999</v>
      </c>
      <c r="U74" s="124">
        <v>110</v>
      </c>
      <c r="V74" s="121"/>
      <c r="W74" s="121"/>
      <c r="X74" s="122">
        <v>110</v>
      </c>
      <c r="Y74" s="352"/>
      <c r="Z74" s="353"/>
      <c r="AA74" s="353"/>
      <c r="AB74" s="87"/>
      <c r="AC74" s="87"/>
      <c r="AD74" s="87"/>
      <c r="AE74" s="87"/>
      <c r="AF74" s="87"/>
      <c r="AG74" s="10"/>
      <c r="AH74" s="10"/>
      <c r="AI74" s="10"/>
      <c r="AJ74" s="10"/>
      <c r="AK74" s="10"/>
      <c r="AL74" s="10"/>
      <c r="AM74" s="10"/>
      <c r="AN74" s="10"/>
      <c r="AO74" s="10"/>
    </row>
    <row r="75" spans="1:41" s="88" customFormat="1" ht="21.6" customHeight="1" thickBot="1" x14ac:dyDescent="0.25">
      <c r="A75" s="450"/>
      <c r="B75" s="453"/>
      <c r="C75" s="439"/>
      <c r="D75" s="324"/>
      <c r="E75" s="357"/>
      <c r="F75" s="458" t="s">
        <v>16</v>
      </c>
      <c r="G75" s="459"/>
      <c r="H75" s="460"/>
      <c r="I75" s="181">
        <f>L75</f>
        <v>246.7</v>
      </c>
      <c r="J75" s="201"/>
      <c r="K75" s="201"/>
      <c r="L75" s="202">
        <f>L73+L74</f>
        <v>246.7</v>
      </c>
      <c r="M75" s="203">
        <f>SUM(M73:M74)</f>
        <v>0</v>
      </c>
      <c r="N75" s="201">
        <f t="shared" ref="N75:T75" si="30">SUM(N73:N74)</f>
        <v>0</v>
      </c>
      <c r="O75" s="201">
        <f t="shared" si="30"/>
        <v>0</v>
      </c>
      <c r="P75" s="204">
        <f t="shared" si="30"/>
        <v>0</v>
      </c>
      <c r="Q75" s="181">
        <f t="shared" si="30"/>
        <v>320.39999999999998</v>
      </c>
      <c r="R75" s="205">
        <f t="shared" si="30"/>
        <v>0</v>
      </c>
      <c r="S75" s="201">
        <f t="shared" si="30"/>
        <v>0</v>
      </c>
      <c r="T75" s="204">
        <f t="shared" si="30"/>
        <v>320.39999999999998</v>
      </c>
      <c r="U75" s="203">
        <v>220</v>
      </c>
      <c r="V75" s="201"/>
      <c r="W75" s="205"/>
      <c r="X75" s="206">
        <v>220</v>
      </c>
      <c r="Y75" s="352"/>
      <c r="Z75" s="353"/>
      <c r="AA75" s="353"/>
      <c r="AB75" s="87"/>
      <c r="AC75" s="87"/>
      <c r="AD75" s="87"/>
      <c r="AE75" s="87"/>
      <c r="AF75" s="87"/>
      <c r="AG75" s="10"/>
      <c r="AH75" s="10"/>
      <c r="AI75" s="10"/>
      <c r="AJ75" s="10"/>
      <c r="AK75" s="10"/>
      <c r="AL75" s="10"/>
      <c r="AM75" s="10"/>
      <c r="AN75" s="10"/>
      <c r="AO75" s="10"/>
    </row>
    <row r="76" spans="1:41" s="88" customFormat="1" ht="22.5" customHeight="1" x14ac:dyDescent="0.2">
      <c r="A76" s="448">
        <v>1</v>
      </c>
      <c r="B76" s="451">
        <v>3</v>
      </c>
      <c r="C76" s="437">
        <v>4</v>
      </c>
      <c r="D76" s="322" t="s">
        <v>80</v>
      </c>
      <c r="E76" s="356" t="s">
        <v>86</v>
      </c>
      <c r="F76" s="334" t="s">
        <v>82</v>
      </c>
      <c r="G76" s="470" t="s">
        <v>81</v>
      </c>
      <c r="H76" s="55" t="s">
        <v>22</v>
      </c>
      <c r="I76" s="230">
        <f>J76+L76</f>
        <v>0</v>
      </c>
      <c r="J76" s="110"/>
      <c r="K76" s="110"/>
      <c r="L76" s="216"/>
      <c r="M76" s="241">
        <v>36.6</v>
      </c>
      <c r="N76" s="240"/>
      <c r="O76" s="240"/>
      <c r="P76" s="242">
        <v>36.6</v>
      </c>
      <c r="Q76" s="236"/>
      <c r="R76" s="234"/>
      <c r="S76" s="234"/>
      <c r="T76" s="233"/>
      <c r="U76" s="123"/>
      <c r="V76" s="110"/>
      <c r="W76" s="110"/>
      <c r="X76" s="111"/>
      <c r="Y76" s="352"/>
      <c r="Z76" s="353"/>
      <c r="AA76" s="353"/>
      <c r="AB76" s="87"/>
      <c r="AC76" s="87"/>
      <c r="AD76" s="87"/>
      <c r="AE76" s="87"/>
      <c r="AF76" s="87"/>
      <c r="AG76" s="10"/>
      <c r="AH76" s="10"/>
      <c r="AI76" s="10"/>
      <c r="AJ76" s="10"/>
      <c r="AK76" s="10"/>
      <c r="AL76" s="10"/>
      <c r="AM76" s="10"/>
      <c r="AN76" s="10"/>
      <c r="AO76" s="10"/>
    </row>
    <row r="77" spans="1:41" s="88" customFormat="1" ht="20.25" customHeight="1" thickBot="1" x14ac:dyDescent="0.25">
      <c r="A77" s="449"/>
      <c r="B77" s="452"/>
      <c r="C77" s="438"/>
      <c r="D77" s="323"/>
      <c r="E77" s="358"/>
      <c r="F77" s="335"/>
      <c r="G77" s="471"/>
      <c r="H77" s="64" t="s">
        <v>63</v>
      </c>
      <c r="I77" s="231">
        <f>J77+L77</f>
        <v>0</v>
      </c>
      <c r="J77" s="101"/>
      <c r="K77" s="101"/>
      <c r="L77" s="217"/>
      <c r="M77" s="238">
        <v>129.69999999999999</v>
      </c>
      <c r="N77" s="239"/>
      <c r="O77" s="239"/>
      <c r="P77" s="243">
        <v>129.69999999999999</v>
      </c>
      <c r="Q77" s="237"/>
      <c r="R77" s="235"/>
      <c r="S77" s="235"/>
      <c r="T77" s="232"/>
      <c r="U77" s="134"/>
      <c r="V77" s="101"/>
      <c r="W77" s="101"/>
      <c r="X77" s="65"/>
      <c r="Y77" s="352"/>
      <c r="Z77" s="353"/>
      <c r="AA77" s="353"/>
      <c r="AB77" s="87"/>
      <c r="AC77" s="87"/>
      <c r="AD77" s="87"/>
      <c r="AE77" s="87"/>
      <c r="AF77" s="87"/>
      <c r="AG77" s="10"/>
      <c r="AH77" s="10"/>
      <c r="AI77" s="10"/>
      <c r="AJ77" s="10"/>
      <c r="AK77" s="10"/>
      <c r="AL77" s="10"/>
      <c r="AM77" s="10"/>
      <c r="AN77" s="10"/>
      <c r="AO77" s="10"/>
    </row>
    <row r="78" spans="1:41" s="88" customFormat="1" ht="15" customHeight="1" thickBot="1" x14ac:dyDescent="0.25">
      <c r="A78" s="450"/>
      <c r="B78" s="453"/>
      <c r="C78" s="439"/>
      <c r="D78" s="324"/>
      <c r="E78" s="357"/>
      <c r="F78" s="458" t="s">
        <v>16</v>
      </c>
      <c r="G78" s="459"/>
      <c r="H78" s="460"/>
      <c r="I78" s="181">
        <f>J78+L78</f>
        <v>0</v>
      </c>
      <c r="J78" s="201"/>
      <c r="K78" s="201"/>
      <c r="L78" s="206">
        <f>L76+L77</f>
        <v>0</v>
      </c>
      <c r="M78" s="181">
        <v>166.3</v>
      </c>
      <c r="N78" s="201"/>
      <c r="O78" s="201"/>
      <c r="P78" s="206">
        <v>166.3</v>
      </c>
      <c r="Q78" s="181"/>
      <c r="R78" s="207"/>
      <c r="S78" s="207"/>
      <c r="T78" s="208"/>
      <c r="U78" s="173"/>
      <c r="V78" s="207"/>
      <c r="W78" s="207"/>
      <c r="X78" s="209"/>
      <c r="Y78" s="352"/>
      <c r="Z78" s="353"/>
      <c r="AA78" s="353"/>
      <c r="AB78" s="87"/>
      <c r="AC78" s="87"/>
      <c r="AD78" s="87"/>
      <c r="AE78" s="87"/>
      <c r="AF78" s="87"/>
      <c r="AG78" s="10"/>
      <c r="AH78" s="10"/>
      <c r="AI78" s="10"/>
      <c r="AJ78" s="10"/>
      <c r="AK78" s="10"/>
      <c r="AL78" s="10"/>
      <c r="AM78" s="10"/>
      <c r="AN78" s="10"/>
      <c r="AO78" s="10"/>
    </row>
    <row r="79" spans="1:41" s="88" customFormat="1" ht="26.1" customHeight="1" thickBot="1" x14ac:dyDescent="0.25">
      <c r="A79" s="468">
        <v>1</v>
      </c>
      <c r="B79" s="432">
        <v>3</v>
      </c>
      <c r="C79" s="319">
        <v>5</v>
      </c>
      <c r="D79" s="322" t="s">
        <v>38</v>
      </c>
      <c r="E79" s="356" t="s">
        <v>87</v>
      </c>
      <c r="F79" s="56" t="s">
        <v>35</v>
      </c>
      <c r="G79" s="194" t="s">
        <v>41</v>
      </c>
      <c r="H79" s="53" t="s">
        <v>22</v>
      </c>
      <c r="I79" s="125">
        <v>4.8</v>
      </c>
      <c r="J79" s="94">
        <v>4.8</v>
      </c>
      <c r="K79" s="94"/>
      <c r="L79" s="37"/>
      <c r="M79" s="125">
        <v>4.8</v>
      </c>
      <c r="N79" s="94">
        <v>4.8</v>
      </c>
      <c r="O79" s="94"/>
      <c r="P79" s="37"/>
      <c r="Q79" s="125">
        <v>4.8</v>
      </c>
      <c r="R79" s="29">
        <v>4.8</v>
      </c>
      <c r="S79" s="29"/>
      <c r="T79" s="30"/>
      <c r="U79" s="135">
        <v>4.8</v>
      </c>
      <c r="V79" s="151">
        <v>4.8</v>
      </c>
      <c r="W79" s="151"/>
      <c r="X79" s="75"/>
      <c r="Y79" s="87"/>
      <c r="Z79" s="87"/>
      <c r="AA79" s="87"/>
      <c r="AB79" s="87"/>
      <c r="AC79" s="87"/>
      <c r="AD79" s="87"/>
      <c r="AE79" s="87"/>
      <c r="AF79" s="87"/>
      <c r="AG79" s="10"/>
      <c r="AH79" s="10"/>
      <c r="AI79" s="10"/>
      <c r="AJ79" s="10"/>
      <c r="AK79" s="10"/>
      <c r="AL79" s="10"/>
      <c r="AM79" s="10"/>
      <c r="AN79" s="10"/>
      <c r="AO79" s="10"/>
    </row>
    <row r="80" spans="1:41" s="88" customFormat="1" ht="21.75" customHeight="1" thickBot="1" x14ac:dyDescent="0.25">
      <c r="A80" s="469"/>
      <c r="B80" s="338"/>
      <c r="C80" s="321"/>
      <c r="D80" s="324"/>
      <c r="E80" s="357"/>
      <c r="F80" s="310" t="s">
        <v>16</v>
      </c>
      <c r="G80" s="311"/>
      <c r="H80" s="312"/>
      <c r="I80" s="109">
        <v>4.8</v>
      </c>
      <c r="J80" s="148">
        <v>4.8</v>
      </c>
      <c r="K80" s="148">
        <f t="shared" ref="K80:L80" si="31">K79</f>
        <v>0</v>
      </c>
      <c r="L80" s="148">
        <f t="shared" si="31"/>
        <v>0</v>
      </c>
      <c r="M80" s="109">
        <f t="shared" ref="M80" si="32">N80+P80</f>
        <v>4.8</v>
      </c>
      <c r="N80" s="148">
        <f t="shared" ref="N80" si="33">N79</f>
        <v>4.8</v>
      </c>
      <c r="O80" s="148">
        <f t="shared" ref="O80:P80" si="34">O79</f>
        <v>0</v>
      </c>
      <c r="P80" s="148">
        <f t="shared" si="34"/>
        <v>0</v>
      </c>
      <c r="Q80" s="109">
        <f t="shared" ref="Q80" si="35">R80+T80</f>
        <v>4.8</v>
      </c>
      <c r="R80" s="148">
        <f t="shared" ref="R80:T80" si="36">R79</f>
        <v>4.8</v>
      </c>
      <c r="S80" s="148">
        <f t="shared" si="36"/>
        <v>0</v>
      </c>
      <c r="T80" s="148">
        <f t="shared" si="36"/>
        <v>0</v>
      </c>
      <c r="U80" s="109">
        <v>4.8</v>
      </c>
      <c r="V80" s="148">
        <v>4.8</v>
      </c>
      <c r="W80" s="148">
        <f t="shared" ref="W80:X80" si="37">W79</f>
        <v>0</v>
      </c>
      <c r="X80" s="81">
        <f t="shared" si="37"/>
        <v>0</v>
      </c>
      <c r="Y80" s="87"/>
      <c r="Z80" s="87"/>
      <c r="AA80" s="87"/>
      <c r="AB80" s="87"/>
      <c r="AC80" s="87"/>
      <c r="AD80" s="87"/>
      <c r="AE80" s="87"/>
      <c r="AF80" s="87"/>
      <c r="AG80" s="10"/>
      <c r="AH80" s="10"/>
      <c r="AI80" s="10"/>
      <c r="AJ80" s="10"/>
      <c r="AK80" s="10"/>
      <c r="AL80" s="10"/>
      <c r="AM80" s="10"/>
      <c r="AN80" s="10"/>
      <c r="AO80" s="10"/>
    </row>
    <row r="81" spans="1:41" s="88" customFormat="1" ht="21.6" customHeight="1" thickBot="1" x14ac:dyDescent="0.25">
      <c r="A81" s="455">
        <v>1</v>
      </c>
      <c r="B81" s="433">
        <v>3</v>
      </c>
      <c r="C81" s="440">
        <v>6</v>
      </c>
      <c r="D81" s="322" t="s">
        <v>102</v>
      </c>
      <c r="E81" s="356" t="s">
        <v>87</v>
      </c>
      <c r="F81" s="56" t="s">
        <v>42</v>
      </c>
      <c r="G81" s="194" t="s">
        <v>43</v>
      </c>
      <c r="H81" s="54" t="s">
        <v>22</v>
      </c>
      <c r="I81" s="125">
        <v>16.2</v>
      </c>
      <c r="J81" s="29"/>
      <c r="K81" s="29"/>
      <c r="L81" s="30">
        <v>16.2</v>
      </c>
      <c r="M81" s="244"/>
      <c r="N81" s="245"/>
      <c r="O81" s="245"/>
      <c r="P81" s="30"/>
      <c r="Q81" s="189">
        <v>62.4</v>
      </c>
      <c r="R81" s="256"/>
      <c r="S81" s="151"/>
      <c r="T81" s="257">
        <v>62.4</v>
      </c>
      <c r="U81" s="135"/>
      <c r="V81" s="151"/>
      <c r="W81" s="151"/>
      <c r="X81" s="75"/>
      <c r="Y81" s="308"/>
      <c r="Z81" s="309"/>
      <c r="AA81" s="87"/>
      <c r="AB81" s="87"/>
      <c r="AC81" s="87"/>
      <c r="AD81" s="87"/>
      <c r="AE81" s="87"/>
      <c r="AF81" s="87"/>
      <c r="AG81" s="10"/>
      <c r="AH81" s="10"/>
      <c r="AI81" s="10"/>
      <c r="AJ81" s="10"/>
      <c r="AK81" s="10"/>
      <c r="AL81" s="10"/>
      <c r="AM81" s="10"/>
      <c r="AN81" s="10"/>
      <c r="AO81" s="10"/>
    </row>
    <row r="82" spans="1:41" s="88" customFormat="1" ht="18.600000000000001" customHeight="1" thickBot="1" x14ac:dyDescent="0.25">
      <c r="A82" s="456"/>
      <c r="B82" s="457"/>
      <c r="C82" s="467"/>
      <c r="D82" s="323"/>
      <c r="E82" s="358"/>
      <c r="F82" s="310" t="s">
        <v>16</v>
      </c>
      <c r="G82" s="311"/>
      <c r="H82" s="312"/>
      <c r="I82" s="109">
        <v>16.2</v>
      </c>
      <c r="J82" s="148"/>
      <c r="K82" s="148"/>
      <c r="L82" s="148">
        <v>16.2</v>
      </c>
      <c r="M82" s="149"/>
      <c r="N82" s="148"/>
      <c r="O82" s="148"/>
      <c r="P82" s="148"/>
      <c r="Q82" s="109">
        <v>62.4</v>
      </c>
      <c r="R82" s="148"/>
      <c r="S82" s="148"/>
      <c r="T82" s="148">
        <v>62.4</v>
      </c>
      <c r="U82" s="109"/>
      <c r="V82" s="148"/>
      <c r="W82" s="148"/>
      <c r="X82" s="81"/>
      <c r="Y82" s="87"/>
      <c r="Z82" s="87"/>
      <c r="AA82" s="87"/>
      <c r="AB82" s="87"/>
      <c r="AC82" s="87"/>
      <c r="AD82" s="87"/>
      <c r="AE82" s="87"/>
      <c r="AF82" s="87"/>
      <c r="AG82" s="10"/>
      <c r="AH82" s="10"/>
      <c r="AI82" s="10"/>
      <c r="AJ82" s="10"/>
      <c r="AK82" s="10"/>
      <c r="AL82" s="10"/>
      <c r="AM82" s="10"/>
      <c r="AN82" s="10"/>
      <c r="AO82" s="10"/>
    </row>
    <row r="83" spans="1:41" s="88" customFormat="1" ht="33" customHeight="1" thickBot="1" x14ac:dyDescent="0.25">
      <c r="A83" s="435">
        <v>1</v>
      </c>
      <c r="B83" s="433">
        <v>3</v>
      </c>
      <c r="C83" s="440">
        <v>7</v>
      </c>
      <c r="D83" s="322" t="s">
        <v>76</v>
      </c>
      <c r="E83" s="356" t="s">
        <v>87</v>
      </c>
      <c r="F83" s="98" t="s">
        <v>42</v>
      </c>
      <c r="G83" s="165" t="s">
        <v>68</v>
      </c>
      <c r="H83" s="70" t="s">
        <v>22</v>
      </c>
      <c r="I83" s="95"/>
      <c r="J83" s="94"/>
      <c r="K83" s="94"/>
      <c r="L83" s="37"/>
      <c r="M83" s="134"/>
      <c r="N83" s="94"/>
      <c r="O83" s="94"/>
      <c r="P83" s="75"/>
      <c r="Q83" s="95"/>
      <c r="R83" s="94"/>
      <c r="S83" s="94"/>
      <c r="T83" s="37"/>
      <c r="U83" s="150">
        <f>V83+X83</f>
        <v>60.7</v>
      </c>
      <c r="V83" s="151"/>
      <c r="W83" s="151"/>
      <c r="X83" s="75">
        <v>60.7</v>
      </c>
      <c r="Y83" s="354"/>
      <c r="Z83" s="355"/>
      <c r="AA83" s="87"/>
      <c r="AB83" s="87"/>
      <c r="AC83" s="87"/>
      <c r="AD83" s="87"/>
      <c r="AE83" s="87"/>
      <c r="AF83" s="87"/>
      <c r="AG83" s="10"/>
      <c r="AH83" s="10"/>
      <c r="AI83" s="10"/>
      <c r="AJ83" s="10"/>
      <c r="AK83" s="10"/>
      <c r="AL83" s="10"/>
      <c r="AM83" s="10"/>
      <c r="AN83" s="10"/>
      <c r="AO83" s="10"/>
    </row>
    <row r="84" spans="1:41" s="88" customFormat="1" ht="17.7" customHeight="1" thickBot="1" x14ac:dyDescent="0.25">
      <c r="A84" s="436"/>
      <c r="B84" s="434"/>
      <c r="C84" s="441"/>
      <c r="D84" s="324"/>
      <c r="E84" s="357"/>
      <c r="F84" s="310" t="s">
        <v>16</v>
      </c>
      <c r="G84" s="311"/>
      <c r="H84" s="312"/>
      <c r="I84" s="149"/>
      <c r="J84" s="148"/>
      <c r="K84" s="148"/>
      <c r="L84" s="152"/>
      <c r="M84" s="149"/>
      <c r="N84" s="148"/>
      <c r="O84" s="148"/>
      <c r="P84" s="81"/>
      <c r="Q84" s="149"/>
      <c r="R84" s="148"/>
      <c r="S84" s="148"/>
      <c r="T84" s="81"/>
      <c r="U84" s="149">
        <f>V84+X84</f>
        <v>60.7</v>
      </c>
      <c r="V84" s="148"/>
      <c r="W84" s="148"/>
      <c r="X84" s="81">
        <f>X83</f>
        <v>60.7</v>
      </c>
      <c r="Y84" s="87"/>
      <c r="Z84" s="87"/>
      <c r="AA84" s="87"/>
      <c r="AB84" s="87"/>
      <c r="AC84" s="87"/>
      <c r="AD84" s="87"/>
      <c r="AE84" s="87"/>
      <c r="AF84" s="87"/>
      <c r="AG84" s="10"/>
      <c r="AH84" s="10"/>
      <c r="AI84" s="10"/>
      <c r="AJ84" s="10"/>
      <c r="AK84" s="10"/>
      <c r="AL84" s="10"/>
      <c r="AM84" s="10"/>
      <c r="AN84" s="10"/>
      <c r="AO84" s="10"/>
    </row>
    <row r="85" spans="1:41" s="88" customFormat="1" ht="27.6" customHeight="1" thickBot="1" x14ac:dyDescent="0.25">
      <c r="A85" s="435">
        <v>1</v>
      </c>
      <c r="B85" s="433">
        <v>3</v>
      </c>
      <c r="C85" s="440">
        <v>8</v>
      </c>
      <c r="D85" s="322" t="s">
        <v>89</v>
      </c>
      <c r="E85" s="356" t="s">
        <v>86</v>
      </c>
      <c r="F85" s="98" t="s">
        <v>36</v>
      </c>
      <c r="G85" s="249" t="s">
        <v>90</v>
      </c>
      <c r="H85" s="70" t="s">
        <v>98</v>
      </c>
      <c r="I85" s="95">
        <v>198.4</v>
      </c>
      <c r="J85" s="94"/>
      <c r="K85" s="94"/>
      <c r="L85" s="37">
        <v>198.4</v>
      </c>
      <c r="M85" s="134">
        <f>N85+P85</f>
        <v>0</v>
      </c>
      <c r="N85" s="94"/>
      <c r="O85" s="94"/>
      <c r="P85" s="75"/>
      <c r="Q85" s="95">
        <f>R85+T85</f>
        <v>0</v>
      </c>
      <c r="R85" s="94"/>
      <c r="S85" s="94"/>
      <c r="T85" s="37"/>
      <c r="U85" s="150"/>
      <c r="V85" s="151"/>
      <c r="W85" s="151"/>
      <c r="X85" s="75"/>
      <c r="Y85" s="87"/>
      <c r="Z85" s="87"/>
      <c r="AA85" s="87"/>
      <c r="AB85" s="87"/>
      <c r="AC85" s="87"/>
      <c r="AD85" s="87"/>
      <c r="AE85" s="87"/>
      <c r="AF85" s="87"/>
      <c r="AG85" s="10"/>
      <c r="AH85" s="10"/>
      <c r="AI85" s="10"/>
      <c r="AJ85" s="10"/>
      <c r="AK85" s="10"/>
      <c r="AL85" s="10"/>
      <c r="AM85" s="10"/>
      <c r="AN85" s="10"/>
      <c r="AO85" s="10"/>
    </row>
    <row r="86" spans="1:41" s="88" customFormat="1" ht="17.100000000000001" customHeight="1" thickBot="1" x14ac:dyDescent="0.25">
      <c r="A86" s="436"/>
      <c r="B86" s="434"/>
      <c r="C86" s="441"/>
      <c r="D86" s="324"/>
      <c r="E86" s="357"/>
      <c r="F86" s="310" t="s">
        <v>16</v>
      </c>
      <c r="G86" s="311"/>
      <c r="H86" s="312"/>
      <c r="I86" s="149">
        <v>198.4</v>
      </c>
      <c r="J86" s="148"/>
      <c r="K86" s="148"/>
      <c r="L86" s="152">
        <v>198.4</v>
      </c>
      <c r="M86" s="149"/>
      <c r="N86" s="148"/>
      <c r="O86" s="148"/>
      <c r="P86" s="81"/>
      <c r="Q86" s="149">
        <f>R86+T86</f>
        <v>0</v>
      </c>
      <c r="R86" s="148"/>
      <c r="S86" s="148"/>
      <c r="T86" s="81">
        <f>T85</f>
        <v>0</v>
      </c>
      <c r="U86" s="149"/>
      <c r="V86" s="148"/>
      <c r="W86" s="148"/>
      <c r="X86" s="81"/>
      <c r="Y86" s="87"/>
      <c r="Z86" s="87"/>
      <c r="AA86" s="87"/>
      <c r="AB86" s="87"/>
      <c r="AC86" s="87"/>
      <c r="AD86" s="87"/>
      <c r="AE86" s="87"/>
      <c r="AF86" s="87"/>
      <c r="AG86" s="10"/>
      <c r="AH86" s="10"/>
      <c r="AI86" s="10"/>
      <c r="AJ86" s="10"/>
      <c r="AK86" s="10"/>
      <c r="AL86" s="10"/>
      <c r="AM86" s="10"/>
      <c r="AN86" s="10"/>
      <c r="AO86" s="10"/>
    </row>
    <row r="87" spans="1:41" s="88" customFormat="1" ht="13.5" customHeight="1" thickBot="1" x14ac:dyDescent="0.25">
      <c r="A87" s="57">
        <v>1</v>
      </c>
      <c r="B87" s="58">
        <v>3</v>
      </c>
      <c r="C87" s="379" t="s">
        <v>18</v>
      </c>
      <c r="D87" s="380"/>
      <c r="E87" s="380"/>
      <c r="F87" s="380"/>
      <c r="G87" s="380"/>
      <c r="H87" s="381"/>
      <c r="I87" s="126">
        <f>SUM(I68, I72, I75, I78, I80, I82, I84, I86)</f>
        <v>497.29999999999995</v>
      </c>
      <c r="J87" s="127">
        <f t="shared" ref="J87:X87" si="38">SUM(J68+J72+J75+J80+J82+J84+J86+J78)</f>
        <v>36</v>
      </c>
      <c r="K87" s="127">
        <f t="shared" si="38"/>
        <v>30.7</v>
      </c>
      <c r="L87" s="154">
        <f t="shared" si="38"/>
        <v>461.29999999999995</v>
      </c>
      <c r="M87" s="34">
        <f>SUM(M68+M72+M75+M80+M82+M84+M86+M78)</f>
        <v>302.3</v>
      </c>
      <c r="N87" s="153">
        <f>SUM(N68+N72+N75+N80+N82+N84+N86+N78)</f>
        <v>36</v>
      </c>
      <c r="O87" s="28">
        <f t="shared" si="38"/>
        <v>30.7</v>
      </c>
      <c r="P87" s="154">
        <f>SUM(P68+P72+P75+P80+P82+P84+P86+P78)</f>
        <v>266.3</v>
      </c>
      <c r="Q87" s="126">
        <f t="shared" si="38"/>
        <v>418.79999999999995</v>
      </c>
      <c r="R87" s="169">
        <f t="shared" si="38"/>
        <v>36</v>
      </c>
      <c r="S87" s="127">
        <f t="shared" si="38"/>
        <v>30.7</v>
      </c>
      <c r="T87" s="153">
        <f t="shared" si="38"/>
        <v>382.79999999999995</v>
      </c>
      <c r="U87" s="34">
        <f t="shared" si="38"/>
        <v>316.7</v>
      </c>
      <c r="V87" s="28">
        <f t="shared" si="38"/>
        <v>36</v>
      </c>
      <c r="W87" s="169">
        <f t="shared" si="38"/>
        <v>30.7</v>
      </c>
      <c r="X87" s="154">
        <f t="shared" si="38"/>
        <v>280.7</v>
      </c>
      <c r="Y87" s="170"/>
      <c r="Z87" s="87"/>
      <c r="AA87" s="87"/>
      <c r="AB87" s="87"/>
      <c r="AC87" s="87"/>
      <c r="AD87" s="87"/>
      <c r="AE87" s="87"/>
      <c r="AF87" s="87"/>
      <c r="AG87" s="10"/>
      <c r="AH87" s="10"/>
      <c r="AI87" s="10"/>
      <c r="AJ87" s="10"/>
      <c r="AK87" s="10"/>
      <c r="AL87" s="10"/>
      <c r="AM87" s="10"/>
      <c r="AN87" s="10"/>
      <c r="AO87" s="10"/>
    </row>
    <row r="88" spans="1:41" s="6" customFormat="1" ht="13.5" customHeight="1" thickBot="1" x14ac:dyDescent="0.25">
      <c r="A88" s="162">
        <v>1</v>
      </c>
      <c r="B88" s="365" t="s">
        <v>26</v>
      </c>
      <c r="C88" s="366"/>
      <c r="D88" s="366"/>
      <c r="E88" s="366"/>
      <c r="F88" s="366"/>
      <c r="G88" s="366"/>
      <c r="H88" s="367"/>
      <c r="I88" s="31">
        <f>SUM(I27, I65, I87)</f>
        <v>1596.5</v>
      </c>
      <c r="J88" s="143">
        <f>SUM(J27, J65, J87)</f>
        <v>1120.7</v>
      </c>
      <c r="K88" s="31">
        <f t="shared" ref="K88:X88" si="39">SUM(K27,K65,K87)</f>
        <v>797.8</v>
      </c>
      <c r="L88" s="35">
        <f t="shared" si="39"/>
        <v>475.79999999999995</v>
      </c>
      <c r="M88" s="86">
        <f>SUM(M27,M65,M87)</f>
        <v>2143.8000000000002</v>
      </c>
      <c r="N88" s="86">
        <f>SUM(N27,N65,N87)</f>
        <v>1826.5</v>
      </c>
      <c r="O88" s="86">
        <f t="shared" si="39"/>
        <v>1249.6000000000001</v>
      </c>
      <c r="P88" s="86">
        <f t="shared" si="39"/>
        <v>317.3</v>
      </c>
      <c r="Q88" s="36">
        <f t="shared" si="39"/>
        <v>1677.3000000000002</v>
      </c>
      <c r="R88" s="31">
        <f t="shared" si="39"/>
        <v>1292.5000000000002</v>
      </c>
      <c r="S88" s="31">
        <f t="shared" si="39"/>
        <v>937.30000000000007</v>
      </c>
      <c r="T88" s="32">
        <f t="shared" si="39"/>
        <v>384.79999999999995</v>
      </c>
      <c r="U88" s="36">
        <f t="shared" si="39"/>
        <v>1615.3000000000002</v>
      </c>
      <c r="V88" s="31">
        <f t="shared" si="39"/>
        <v>1332.6000000000001</v>
      </c>
      <c r="W88" s="31">
        <f t="shared" si="39"/>
        <v>987.50000000000011</v>
      </c>
      <c r="X88" s="35">
        <f t="shared" si="39"/>
        <v>282.7</v>
      </c>
      <c r="Y88" s="5"/>
      <c r="Z88" s="5"/>
      <c r="AA88" s="5"/>
      <c r="AB88" s="5"/>
      <c r="AC88" s="5"/>
      <c r="AD88" s="5"/>
      <c r="AE88" s="18"/>
      <c r="AF88" s="18"/>
      <c r="AG88" s="18"/>
      <c r="AH88" s="18"/>
      <c r="AI88" s="18"/>
      <c r="AJ88" s="18"/>
      <c r="AK88" s="18"/>
      <c r="AL88" s="18"/>
      <c r="AM88" s="18"/>
      <c r="AN88" s="18"/>
      <c r="AO88" s="18"/>
    </row>
    <row r="89" spans="1:41" s="7" customFormat="1" ht="13.5" customHeight="1" thickBot="1" x14ac:dyDescent="0.25">
      <c r="A89" s="368" t="s">
        <v>31</v>
      </c>
      <c r="B89" s="369"/>
      <c r="C89" s="369"/>
      <c r="D89" s="369"/>
      <c r="E89" s="369"/>
      <c r="F89" s="369"/>
      <c r="G89" s="369"/>
      <c r="H89" s="370"/>
      <c r="I89" s="218">
        <f t="shared" ref="I89:X89" si="40">SUM(I88)</f>
        <v>1596.5</v>
      </c>
      <c r="J89" s="219">
        <f>SUM(J88)</f>
        <v>1120.7</v>
      </c>
      <c r="K89" s="60">
        <f>SUM(K88)</f>
        <v>797.8</v>
      </c>
      <c r="L89" s="61">
        <f t="shared" si="40"/>
        <v>475.79999999999995</v>
      </c>
      <c r="M89" s="62">
        <f>SUM(M88)</f>
        <v>2143.8000000000002</v>
      </c>
      <c r="N89" s="60">
        <f>SUM(N27+N65+N87)</f>
        <v>1826.5</v>
      </c>
      <c r="O89" s="60">
        <f t="shared" si="40"/>
        <v>1249.6000000000001</v>
      </c>
      <c r="P89" s="61">
        <f t="shared" si="40"/>
        <v>317.3</v>
      </c>
      <c r="Q89" s="218">
        <f t="shared" si="40"/>
        <v>1677.3000000000002</v>
      </c>
      <c r="R89" s="60">
        <f t="shared" si="40"/>
        <v>1292.5000000000002</v>
      </c>
      <c r="S89" s="60">
        <f t="shared" si="40"/>
        <v>937.30000000000007</v>
      </c>
      <c r="T89" s="61">
        <f t="shared" si="40"/>
        <v>384.79999999999995</v>
      </c>
      <c r="U89" s="62">
        <f t="shared" si="40"/>
        <v>1615.3000000000002</v>
      </c>
      <c r="V89" s="60">
        <f t="shared" si="40"/>
        <v>1332.6000000000001</v>
      </c>
      <c r="W89" s="60">
        <f t="shared" si="40"/>
        <v>987.50000000000011</v>
      </c>
      <c r="X89" s="61">
        <f t="shared" si="40"/>
        <v>282.7</v>
      </c>
      <c r="Y89" s="18"/>
      <c r="Z89" s="298"/>
      <c r="AA89" s="298"/>
      <c r="AB89" s="298"/>
      <c r="AC89" s="298"/>
      <c r="AD89" s="5"/>
      <c r="AE89" s="18"/>
      <c r="AF89" s="18"/>
      <c r="AG89" s="18"/>
      <c r="AH89" s="18"/>
      <c r="AI89" s="18"/>
      <c r="AJ89" s="18"/>
      <c r="AK89" s="18"/>
      <c r="AL89" s="18"/>
      <c r="AM89" s="18"/>
      <c r="AN89" s="18"/>
      <c r="AO89" s="18"/>
    </row>
    <row r="90" spans="1:41" s="2" customFormat="1" ht="13.5" customHeight="1" x14ac:dyDescent="0.2">
      <c r="A90" s="371" t="s">
        <v>49</v>
      </c>
      <c r="B90" s="371"/>
      <c r="C90" s="371"/>
      <c r="D90" s="371"/>
      <c r="E90" s="371"/>
      <c r="F90" s="371"/>
      <c r="G90" s="371"/>
      <c r="H90" s="372"/>
      <c r="I90" s="222">
        <f>SUM(I12,I14,I33,I36,I39,I44,I53,I67,I73,I76,I79,I81,I83)</f>
        <v>420.9</v>
      </c>
      <c r="J90" s="223">
        <f>SUM(J12,J14,J33,J36,J39,J44,J53,J67,J69,J73,J76,J79,J81,J83)</f>
        <v>247.60000000000002</v>
      </c>
      <c r="K90" s="223">
        <f>SUM(K12,K14,K33,K36,K39,K44,K53,K67,K69,K73,K76,K79,K81,K83)</f>
        <v>203.39999999999998</v>
      </c>
      <c r="L90" s="280">
        <f>SUM(L12,L14,L33,L36,L39,L44,L53,L67,L69,L73,L76,L79,L81,L83)</f>
        <v>173.29999999999998</v>
      </c>
      <c r="M90" s="222">
        <f>N90+P90</f>
        <v>417.1</v>
      </c>
      <c r="N90" s="223">
        <f>SUM(N12,N14,N33,N36,N39,N44,N53,N67,N69,N73,N76,N79,N81,N59,N61,N22)</f>
        <v>360.3</v>
      </c>
      <c r="O90" s="223">
        <f>SUM(O12,O14,O33,O36,O39,O44,O53,O67,O69,O73,O76,O79,O81,O59,O61)</f>
        <v>241.6</v>
      </c>
      <c r="P90" s="223">
        <f>SUM(P12,P14,P33,P36,P39,P44,P53,P67,P69,P73,P76,P79,P81,P59,P61)</f>
        <v>56.800000000000004</v>
      </c>
      <c r="Q90" s="222">
        <f>R90+T90</f>
        <v>577.79999999999995</v>
      </c>
      <c r="R90" s="223">
        <f>SUM(R12,R14,R33,R36,R39,R44,R53,R67,R69,R73,R76,R79,R81,R59,R61)</f>
        <v>355.2</v>
      </c>
      <c r="S90" s="223">
        <f>SUM(S12,S14,S33,S36,S39,S44,S53,S67,S69,S73,S76,S79,S81,S59,S61)</f>
        <v>270.40000000000003</v>
      </c>
      <c r="T90" s="223">
        <f>SUM(T12,T14,T33,T36,T39,T44,T53,T67,T69,T73,T76,T79,T81,T59,T61)</f>
        <v>222.6</v>
      </c>
      <c r="U90" s="222">
        <f>SUM(U12,U14,U33,U36,U39,U44,U53,U67,U73,U76,U79,U81,U83)</f>
        <v>543.01</v>
      </c>
      <c r="V90" s="223">
        <f>SUM(V12,V14,V33,V36,V39,V44,V53,V67,V69,V73,V76,V79,V81,V83)</f>
        <v>372.29999999999995</v>
      </c>
      <c r="W90" s="223">
        <f>SUM(W12,W14,W33,W36,W39,W44,W53,W67,W69,W73,W76,W79,W81,W83)</f>
        <v>295.2</v>
      </c>
      <c r="X90" s="224">
        <f>SUM(X12,X14,X33,X36,X39,X44,X53,X67,X69,X73,X76,X79,X81,X83)</f>
        <v>170.7</v>
      </c>
      <c r="Y90" s="87"/>
      <c r="Z90" s="298"/>
      <c r="AA90" s="300"/>
      <c r="AB90" s="300"/>
      <c r="AC90" s="300"/>
      <c r="AD90" s="300"/>
      <c r="AE90" s="299"/>
      <c r="AF90" s="10"/>
      <c r="AG90" s="10"/>
      <c r="AH90" s="10"/>
      <c r="AI90" s="10"/>
      <c r="AJ90" s="10"/>
      <c r="AK90" s="10"/>
      <c r="AL90" s="10"/>
      <c r="AM90" s="10"/>
      <c r="AN90" s="10"/>
      <c r="AO90" s="10"/>
    </row>
    <row r="91" spans="1:41" s="8" customFormat="1" ht="13.5" customHeight="1" x14ac:dyDescent="0.2">
      <c r="A91" s="363" t="s">
        <v>50</v>
      </c>
      <c r="B91" s="363"/>
      <c r="C91" s="363"/>
      <c r="D91" s="363"/>
      <c r="E91" s="363"/>
      <c r="F91" s="363"/>
      <c r="G91" s="363"/>
      <c r="H91" s="364"/>
      <c r="I91" s="225">
        <f t="shared" ref="I91:P91" si="41">SUM(I29,I37,I43)</f>
        <v>503.1</v>
      </c>
      <c r="J91" s="128">
        <f t="shared" si="41"/>
        <v>503.1</v>
      </c>
      <c r="K91" s="128">
        <f t="shared" si="41"/>
        <v>385.29999999999995</v>
      </c>
      <c r="L91" s="264">
        <f t="shared" si="41"/>
        <v>0</v>
      </c>
      <c r="M91" s="225">
        <f t="shared" si="41"/>
        <v>555.4</v>
      </c>
      <c r="N91" s="128">
        <f>SUM(N29,N37,N43)</f>
        <v>555.4</v>
      </c>
      <c r="O91" s="128">
        <f t="shared" si="41"/>
        <v>437.8</v>
      </c>
      <c r="P91" s="226">
        <f t="shared" si="41"/>
        <v>0</v>
      </c>
      <c r="Q91" s="281">
        <f>SUM(Q29,Q37,Q43)</f>
        <v>552.70000000000005</v>
      </c>
      <c r="R91" s="128">
        <f>SUM(R29,R37,R43)</f>
        <v>552.70000000000005</v>
      </c>
      <c r="S91" s="128">
        <f>SUM(S29,S37,S43)</f>
        <v>449.8</v>
      </c>
      <c r="T91" s="226">
        <f>SUM(T29,T37,T43,T85)</f>
        <v>0</v>
      </c>
      <c r="U91" s="225">
        <f>SUM(U29,U37,U43)</f>
        <v>665</v>
      </c>
      <c r="V91" s="128">
        <f>SUM(V29,V37,V43)</f>
        <v>665</v>
      </c>
      <c r="W91" s="128">
        <f>SUM(W29,W37,W43)</f>
        <v>509.72</v>
      </c>
      <c r="X91" s="226">
        <f>SUM(X29,X37,X43,X85)</f>
        <v>0</v>
      </c>
      <c r="Y91" s="5"/>
      <c r="Z91" s="298"/>
      <c r="AA91" s="300"/>
      <c r="AB91" s="300"/>
      <c r="AC91" s="300"/>
      <c r="AD91" s="300"/>
      <c r="AE91" s="299"/>
      <c r="AF91" s="18"/>
      <c r="AG91" s="18"/>
      <c r="AH91" s="18"/>
      <c r="AI91" s="18"/>
      <c r="AJ91" s="18"/>
      <c r="AK91" s="18"/>
      <c r="AL91" s="18"/>
      <c r="AM91" s="18"/>
      <c r="AN91" s="18"/>
      <c r="AO91" s="18"/>
    </row>
    <row r="92" spans="1:41" s="2" customFormat="1" ht="15.75" customHeight="1" x14ac:dyDescent="0.2">
      <c r="A92" s="363" t="s">
        <v>51</v>
      </c>
      <c r="B92" s="363"/>
      <c r="C92" s="363"/>
      <c r="D92" s="363"/>
      <c r="E92" s="363"/>
      <c r="F92" s="363"/>
      <c r="G92" s="363"/>
      <c r="H92" s="364"/>
      <c r="I92" s="225">
        <f>SUM(I31,I46,I48,I50)</f>
        <v>33.6</v>
      </c>
      <c r="J92" s="128">
        <f>SUM(J31,J46,J48,J50)</f>
        <v>33.6</v>
      </c>
      <c r="K92" s="128"/>
      <c r="L92" s="264"/>
      <c r="M92" s="225">
        <f>M31+M46+M48+M50</f>
        <v>53.900000000000006</v>
      </c>
      <c r="N92" s="128">
        <f>SUM(N31,N46,N48,N50)</f>
        <v>53.900000000000006</v>
      </c>
      <c r="O92" s="128"/>
      <c r="P92" s="226"/>
      <c r="Q92" s="281">
        <f>SUM(Q31,Q46,Q48,Q50)</f>
        <v>54.5</v>
      </c>
      <c r="R92" s="128">
        <f>SUM(R31,R46,R48,R50)</f>
        <v>54.5</v>
      </c>
      <c r="S92" s="128"/>
      <c r="T92" s="226"/>
      <c r="U92" s="225">
        <f>SUM(U31,U46,U48,U50)</f>
        <v>56.5</v>
      </c>
      <c r="V92" s="128">
        <v>56.5</v>
      </c>
      <c r="W92" s="128"/>
      <c r="X92" s="226"/>
      <c r="Y92" s="9"/>
      <c r="Z92" s="298"/>
      <c r="AA92" s="300"/>
      <c r="AB92" s="300"/>
      <c r="AC92" s="300"/>
      <c r="AD92" s="300"/>
      <c r="AE92" s="299"/>
      <c r="AF92" s="9"/>
      <c r="AG92" s="9"/>
      <c r="AH92" s="9"/>
      <c r="AI92" s="9"/>
      <c r="AJ92" s="9"/>
      <c r="AK92" s="9"/>
      <c r="AL92" s="9"/>
      <c r="AM92" s="10"/>
      <c r="AN92" s="10"/>
      <c r="AO92" s="10"/>
    </row>
    <row r="93" spans="1:41" s="214" customFormat="1" ht="15.75" customHeight="1" x14ac:dyDescent="0.2">
      <c r="A93" s="364" t="s">
        <v>109</v>
      </c>
      <c r="B93" s="373"/>
      <c r="C93" s="373"/>
      <c r="D93" s="373"/>
      <c r="E93" s="373"/>
      <c r="F93" s="373"/>
      <c r="G93" s="373"/>
      <c r="H93" s="374"/>
      <c r="I93" s="225"/>
      <c r="J93" s="128"/>
      <c r="K93" s="128"/>
      <c r="L93" s="264"/>
      <c r="M93" s="225">
        <f>N93+P93</f>
        <v>18.100000000000001</v>
      </c>
      <c r="N93" s="128">
        <f>N51</f>
        <v>18.100000000000001</v>
      </c>
      <c r="O93" s="128">
        <f t="shared" ref="O93:P93" si="42">O51</f>
        <v>0</v>
      </c>
      <c r="P93" s="128">
        <f t="shared" si="42"/>
        <v>0</v>
      </c>
      <c r="Q93" s="281"/>
      <c r="R93" s="128"/>
      <c r="S93" s="128"/>
      <c r="T93" s="226"/>
      <c r="U93" s="225"/>
      <c r="V93" s="128"/>
      <c r="W93" s="128"/>
      <c r="X93" s="226"/>
      <c r="Y93" s="9"/>
      <c r="Z93" s="298"/>
      <c r="AA93" s="300"/>
      <c r="AB93" s="300"/>
      <c r="AC93" s="300"/>
      <c r="AD93" s="300"/>
      <c r="AE93" s="299"/>
      <c r="AF93" s="9"/>
      <c r="AG93" s="9"/>
      <c r="AH93" s="9"/>
      <c r="AI93" s="9"/>
      <c r="AJ93" s="9"/>
      <c r="AK93" s="9"/>
      <c r="AL93" s="9"/>
      <c r="AM93" s="10"/>
      <c r="AN93" s="10"/>
      <c r="AO93" s="10"/>
    </row>
    <row r="94" spans="1:41" s="2" customFormat="1" ht="13.5" customHeight="1" x14ac:dyDescent="0.2">
      <c r="A94" s="363" t="s">
        <v>52</v>
      </c>
      <c r="B94" s="363"/>
      <c r="C94" s="363"/>
      <c r="D94" s="363"/>
      <c r="E94" s="363"/>
      <c r="F94" s="363"/>
      <c r="G94" s="363"/>
      <c r="H94" s="364"/>
      <c r="I94" s="225">
        <f>I41</f>
        <v>2.5</v>
      </c>
      <c r="J94" s="128">
        <f>J41</f>
        <v>0.8</v>
      </c>
      <c r="K94" s="128">
        <f>K41</f>
        <v>0.5</v>
      </c>
      <c r="L94" s="264">
        <f>L41</f>
        <v>1.7</v>
      </c>
      <c r="M94" s="225">
        <f>SUM(M41)</f>
        <v>4</v>
      </c>
      <c r="N94" s="128">
        <f>N41</f>
        <v>2</v>
      </c>
      <c r="O94" s="128">
        <f t="shared" ref="O94:X94" si="43">O41</f>
        <v>1</v>
      </c>
      <c r="P94" s="226">
        <f t="shared" si="43"/>
        <v>2</v>
      </c>
      <c r="Q94" s="281">
        <f t="shared" si="43"/>
        <v>4</v>
      </c>
      <c r="R94" s="128">
        <f t="shared" si="43"/>
        <v>2</v>
      </c>
      <c r="S94" s="128">
        <f t="shared" si="43"/>
        <v>1</v>
      </c>
      <c r="T94" s="226">
        <f t="shared" si="43"/>
        <v>2</v>
      </c>
      <c r="U94" s="225">
        <f t="shared" si="43"/>
        <v>4</v>
      </c>
      <c r="V94" s="128">
        <f t="shared" si="43"/>
        <v>2</v>
      </c>
      <c r="W94" s="128">
        <f t="shared" si="43"/>
        <v>1</v>
      </c>
      <c r="X94" s="226">
        <f t="shared" si="43"/>
        <v>2</v>
      </c>
      <c r="Y94" s="87"/>
      <c r="Z94" s="298"/>
      <c r="AA94" s="300"/>
      <c r="AB94" s="300"/>
      <c r="AC94" s="300"/>
      <c r="AD94" s="300"/>
      <c r="AE94" s="299"/>
      <c r="AF94" s="10"/>
      <c r="AG94" s="10"/>
      <c r="AH94" s="10"/>
      <c r="AI94" s="10"/>
      <c r="AJ94" s="10"/>
      <c r="AK94" s="10"/>
      <c r="AL94" s="10"/>
      <c r="AM94" s="10"/>
      <c r="AN94" s="10"/>
      <c r="AO94" s="10"/>
    </row>
    <row r="95" spans="1:41" s="2" customFormat="1" ht="13.5" customHeight="1" x14ac:dyDescent="0.2">
      <c r="A95" s="363" t="s">
        <v>53</v>
      </c>
      <c r="B95" s="363"/>
      <c r="C95" s="363"/>
      <c r="D95" s="363"/>
      <c r="E95" s="363"/>
      <c r="F95" s="363"/>
      <c r="G95" s="363"/>
      <c r="H95" s="364"/>
      <c r="I95" s="225">
        <f>SUM(I40)</f>
        <v>264.3</v>
      </c>
      <c r="J95" s="128">
        <f>SUM(J40)</f>
        <v>264.3</v>
      </c>
      <c r="K95" s="128">
        <f>SUM(K40)</f>
        <v>190.7</v>
      </c>
      <c r="L95" s="264"/>
      <c r="M95" s="225">
        <f t="shared" ref="M95:S95" si="44">SUM(M40)</f>
        <v>253</v>
      </c>
      <c r="N95" s="128">
        <f>SUM(N40)</f>
        <v>253</v>
      </c>
      <c r="O95" s="128">
        <f t="shared" si="44"/>
        <v>181.6</v>
      </c>
      <c r="P95" s="226">
        <f t="shared" si="44"/>
        <v>0</v>
      </c>
      <c r="Q95" s="281">
        <f t="shared" si="44"/>
        <v>236.8</v>
      </c>
      <c r="R95" s="128">
        <f t="shared" si="44"/>
        <v>236.8</v>
      </c>
      <c r="S95" s="128">
        <f t="shared" si="44"/>
        <v>181.6</v>
      </c>
      <c r="T95" s="226"/>
      <c r="U95" s="225">
        <f>SUM(U40)</f>
        <v>236.8</v>
      </c>
      <c r="V95" s="128">
        <f>SUM(V40)</f>
        <v>236.8</v>
      </c>
      <c r="W95" s="128">
        <f>SUM(W40)</f>
        <v>181.6</v>
      </c>
      <c r="X95" s="226"/>
      <c r="Y95" s="87"/>
      <c r="Z95" s="298"/>
      <c r="AA95" s="300"/>
      <c r="AB95" s="300"/>
      <c r="AC95" s="300"/>
      <c r="AD95" s="300"/>
      <c r="AE95" s="299"/>
      <c r="AF95" s="10"/>
      <c r="AG95" s="87"/>
      <c r="AH95" s="87"/>
      <c r="AI95" s="87"/>
      <c r="AJ95" s="87"/>
      <c r="AK95" s="87"/>
      <c r="AL95" s="87"/>
      <c r="AM95" s="10"/>
      <c r="AN95" s="10"/>
      <c r="AO95" s="10"/>
    </row>
    <row r="96" spans="1:41" s="2" customFormat="1" ht="13.5" customHeight="1" x14ac:dyDescent="0.2">
      <c r="A96" s="363" t="s">
        <v>61</v>
      </c>
      <c r="B96" s="363"/>
      <c r="C96" s="363"/>
      <c r="D96" s="363"/>
      <c r="E96" s="363"/>
      <c r="F96" s="363"/>
      <c r="G96" s="363"/>
      <c r="H96" s="364"/>
      <c r="I96" s="225">
        <f>J96+L96</f>
        <v>4.8</v>
      </c>
      <c r="J96" s="128">
        <f t="shared" ref="J96:L97" si="45">J54</f>
        <v>3.8</v>
      </c>
      <c r="K96" s="128">
        <f t="shared" si="45"/>
        <v>1.5</v>
      </c>
      <c r="L96" s="264">
        <f t="shared" si="45"/>
        <v>1</v>
      </c>
      <c r="M96" s="225">
        <f>P96+M54</f>
        <v>1.7</v>
      </c>
      <c r="N96" s="128">
        <f>N54</f>
        <v>1.7</v>
      </c>
      <c r="O96" s="128">
        <f>O54</f>
        <v>0.6</v>
      </c>
      <c r="P96" s="226">
        <f>P54</f>
        <v>0</v>
      </c>
      <c r="Q96" s="281">
        <f>R96+T96</f>
        <v>0</v>
      </c>
      <c r="R96" s="128">
        <f>R54</f>
        <v>0</v>
      </c>
      <c r="S96" s="128">
        <f>S54</f>
        <v>0</v>
      </c>
      <c r="T96" s="226">
        <f>T54</f>
        <v>0</v>
      </c>
      <c r="U96" s="225">
        <f>V96+X96</f>
        <v>0</v>
      </c>
      <c r="V96" s="128">
        <f>V54</f>
        <v>0</v>
      </c>
      <c r="W96" s="128">
        <f>W54</f>
        <v>0</v>
      </c>
      <c r="X96" s="226">
        <f>X54</f>
        <v>0</v>
      </c>
      <c r="Y96" s="87"/>
      <c r="Z96" s="298"/>
      <c r="AA96" s="300"/>
      <c r="AB96" s="300"/>
      <c r="AC96" s="300"/>
      <c r="AD96" s="300"/>
      <c r="AE96" s="299"/>
      <c r="AF96" s="10"/>
      <c r="AG96" s="87"/>
      <c r="AH96" s="87"/>
      <c r="AI96" s="87"/>
      <c r="AJ96" s="87"/>
      <c r="AK96" s="87"/>
      <c r="AL96" s="87"/>
    </row>
    <row r="97" spans="1:38" s="2" customFormat="1" ht="13.5" customHeight="1" x14ac:dyDescent="0.2">
      <c r="A97" s="363" t="s">
        <v>62</v>
      </c>
      <c r="B97" s="363"/>
      <c r="C97" s="363"/>
      <c r="D97" s="363"/>
      <c r="E97" s="363"/>
      <c r="F97" s="363"/>
      <c r="G97" s="363"/>
      <c r="H97" s="364"/>
      <c r="I97" s="225">
        <f>I55</f>
        <v>53.7</v>
      </c>
      <c r="J97" s="128">
        <f t="shared" si="45"/>
        <v>42.9</v>
      </c>
      <c r="K97" s="128">
        <f t="shared" si="45"/>
        <v>16.399999999999999</v>
      </c>
      <c r="L97" s="264">
        <f t="shared" si="45"/>
        <v>10.8</v>
      </c>
      <c r="M97" s="225">
        <f>N97</f>
        <v>19.5</v>
      </c>
      <c r="N97" s="128">
        <f>SUM(N55)</f>
        <v>19.5</v>
      </c>
      <c r="O97" s="128">
        <f t="shared" ref="O97:P97" si="46">SUM(O55)</f>
        <v>6.4</v>
      </c>
      <c r="P97" s="128">
        <f t="shared" si="46"/>
        <v>0</v>
      </c>
      <c r="Q97" s="225">
        <f>R97</f>
        <v>0</v>
      </c>
      <c r="R97" s="128">
        <f>SUM(R55)</f>
        <v>0</v>
      </c>
      <c r="S97" s="128">
        <f t="shared" ref="S97:T97" si="47">SUM(S55)</f>
        <v>0</v>
      </c>
      <c r="T97" s="128">
        <f t="shared" si="47"/>
        <v>0</v>
      </c>
      <c r="U97" s="225">
        <f>U55</f>
        <v>0</v>
      </c>
      <c r="V97" s="128">
        <f>V55</f>
        <v>0</v>
      </c>
      <c r="W97" s="128">
        <f>W55</f>
        <v>0</v>
      </c>
      <c r="X97" s="226">
        <f>X15+X55</f>
        <v>0</v>
      </c>
      <c r="Y97" s="87"/>
      <c r="Z97" s="298"/>
      <c r="AA97" s="300"/>
      <c r="AB97" s="300"/>
      <c r="AC97" s="300"/>
      <c r="AD97" s="300"/>
      <c r="AE97" s="299"/>
      <c r="AF97" s="10"/>
      <c r="AG97" s="87"/>
      <c r="AH97" s="87"/>
      <c r="AI97" s="87"/>
      <c r="AJ97" s="87"/>
      <c r="AK97" s="87"/>
      <c r="AL97" s="87"/>
    </row>
    <row r="98" spans="1:38" s="214" customFormat="1" ht="13.5" customHeight="1" x14ac:dyDescent="0.2">
      <c r="A98" s="364" t="s">
        <v>111</v>
      </c>
      <c r="B98" s="373"/>
      <c r="C98" s="373"/>
      <c r="D98" s="373"/>
      <c r="E98" s="373"/>
      <c r="F98" s="373"/>
      <c r="G98" s="373"/>
      <c r="H98" s="374"/>
      <c r="I98" s="225"/>
      <c r="J98" s="128"/>
      <c r="K98" s="128"/>
      <c r="L98" s="264"/>
      <c r="M98" s="225">
        <f>N98+P98</f>
        <v>95.4</v>
      </c>
      <c r="N98" s="128">
        <f>N63+N34+N60</f>
        <v>70.3</v>
      </c>
      <c r="O98" s="128">
        <f t="shared" ref="O98:P98" si="48">O63+O34+O60</f>
        <v>21.3</v>
      </c>
      <c r="P98" s="128">
        <f t="shared" si="48"/>
        <v>25.1</v>
      </c>
      <c r="Q98" s="225">
        <f>R98+T98</f>
        <v>91.3</v>
      </c>
      <c r="R98" s="128">
        <f>R63+R34+R60</f>
        <v>91.3</v>
      </c>
      <c r="S98" s="128">
        <f t="shared" ref="S98:T98" si="49">S63+S34+S60</f>
        <v>34.5</v>
      </c>
      <c r="T98" s="128">
        <f t="shared" si="49"/>
        <v>0</v>
      </c>
      <c r="U98" s="225"/>
      <c r="V98" s="128"/>
      <c r="W98" s="128"/>
      <c r="X98" s="226"/>
      <c r="Y98" s="215"/>
      <c r="Z98" s="298"/>
      <c r="AA98" s="300"/>
      <c r="AB98" s="300"/>
      <c r="AC98" s="300"/>
      <c r="AD98" s="300"/>
      <c r="AE98" s="299"/>
      <c r="AF98" s="10"/>
      <c r="AG98" s="215"/>
      <c r="AH98" s="215"/>
      <c r="AI98" s="215"/>
      <c r="AJ98" s="215"/>
      <c r="AK98" s="215"/>
      <c r="AL98" s="215"/>
    </row>
    <row r="99" spans="1:38" s="2" customFormat="1" ht="13.5" customHeight="1" x14ac:dyDescent="0.2">
      <c r="A99" s="363" t="s">
        <v>103</v>
      </c>
      <c r="B99" s="363"/>
      <c r="C99" s="363"/>
      <c r="D99" s="363"/>
      <c r="E99" s="363"/>
      <c r="F99" s="363"/>
      <c r="G99" s="363"/>
      <c r="H99" s="364"/>
      <c r="I99" s="225">
        <f t="shared" ref="I99:X99" si="50">I15</f>
        <v>12.3</v>
      </c>
      <c r="J99" s="128">
        <f t="shared" si="50"/>
        <v>12.3</v>
      </c>
      <c r="K99" s="128">
        <f t="shared" si="50"/>
        <v>0</v>
      </c>
      <c r="L99" s="264">
        <f t="shared" si="50"/>
        <v>0</v>
      </c>
      <c r="M99" s="225">
        <f t="shared" si="50"/>
        <v>0</v>
      </c>
      <c r="N99" s="128">
        <f t="shared" si="50"/>
        <v>0</v>
      </c>
      <c r="O99" s="128">
        <f t="shared" si="50"/>
        <v>0</v>
      </c>
      <c r="P99" s="226">
        <f t="shared" si="50"/>
        <v>0</v>
      </c>
      <c r="Q99" s="281">
        <f t="shared" si="50"/>
        <v>0</v>
      </c>
      <c r="R99" s="128">
        <f t="shared" si="50"/>
        <v>0</v>
      </c>
      <c r="S99" s="128">
        <f t="shared" si="50"/>
        <v>0</v>
      </c>
      <c r="T99" s="226">
        <f t="shared" si="50"/>
        <v>0</v>
      </c>
      <c r="U99" s="225">
        <f t="shared" si="50"/>
        <v>0</v>
      </c>
      <c r="V99" s="128">
        <f t="shared" si="50"/>
        <v>0</v>
      </c>
      <c r="W99" s="128">
        <f t="shared" si="50"/>
        <v>0</v>
      </c>
      <c r="X99" s="226">
        <f t="shared" si="50"/>
        <v>0</v>
      </c>
      <c r="Y99" s="10"/>
      <c r="Z99" s="298"/>
      <c r="AA99" s="300"/>
      <c r="AB99" s="300"/>
      <c r="AC99" s="300"/>
      <c r="AD99" s="300"/>
      <c r="AE99" s="299"/>
      <c r="AF99" s="10"/>
      <c r="AG99" s="87"/>
      <c r="AH99" s="87"/>
      <c r="AI99" s="87"/>
      <c r="AJ99" s="87"/>
      <c r="AK99" s="87"/>
      <c r="AL99" s="87"/>
    </row>
    <row r="100" spans="1:38" s="2" customFormat="1" ht="13.35" customHeight="1" x14ac:dyDescent="0.2">
      <c r="A100" s="363" t="s">
        <v>64</v>
      </c>
      <c r="B100" s="363"/>
      <c r="C100" s="363"/>
      <c r="D100" s="363"/>
      <c r="E100" s="363"/>
      <c r="F100" s="363"/>
      <c r="G100" s="363"/>
      <c r="H100" s="364"/>
      <c r="I100" s="225">
        <f>SUM(I71,I74,I77)</f>
        <v>90.6</v>
      </c>
      <c r="J100" s="128">
        <f>J77+J74</f>
        <v>0</v>
      </c>
      <c r="K100" s="128">
        <f>K77+K74</f>
        <v>0</v>
      </c>
      <c r="L100" s="264">
        <f>L77+L74</f>
        <v>90.6</v>
      </c>
      <c r="M100" s="225">
        <f>SUM(M71,M74,M77)</f>
        <v>179.7</v>
      </c>
      <c r="N100" s="128">
        <f>N77+N74</f>
        <v>0</v>
      </c>
      <c r="O100" s="128">
        <f>O77+O74</f>
        <v>0</v>
      </c>
      <c r="P100" s="226">
        <f>SUM(P71,P74,P77)</f>
        <v>179.7</v>
      </c>
      <c r="Q100" s="281">
        <f>SUM(Q71,Q74,Q77)</f>
        <v>160.19999999999999</v>
      </c>
      <c r="R100" s="128">
        <f t="shared" ref="R100:X100" si="51">R77+R74</f>
        <v>0</v>
      </c>
      <c r="S100" s="128">
        <f t="shared" si="51"/>
        <v>0</v>
      </c>
      <c r="T100" s="226">
        <f t="shared" si="51"/>
        <v>160.19999999999999</v>
      </c>
      <c r="U100" s="225">
        <f t="shared" si="51"/>
        <v>110</v>
      </c>
      <c r="V100" s="128">
        <f t="shared" si="51"/>
        <v>0</v>
      </c>
      <c r="W100" s="128">
        <f t="shared" si="51"/>
        <v>0</v>
      </c>
      <c r="X100" s="226">
        <f t="shared" si="51"/>
        <v>110</v>
      </c>
      <c r="Y100" s="87"/>
      <c r="Z100" s="298"/>
      <c r="AA100" s="300"/>
      <c r="AB100" s="300"/>
      <c r="AC100" s="300"/>
      <c r="AD100" s="300"/>
      <c r="AE100" s="299"/>
      <c r="AF100" s="10"/>
      <c r="AG100" s="87"/>
      <c r="AH100" s="87"/>
      <c r="AI100" s="87"/>
      <c r="AJ100" s="87"/>
      <c r="AK100" s="87"/>
      <c r="AL100" s="87"/>
    </row>
    <row r="101" spans="1:38" s="214" customFormat="1" ht="13.35" customHeight="1" x14ac:dyDescent="0.2">
      <c r="A101" s="364" t="s">
        <v>116</v>
      </c>
      <c r="B101" s="373"/>
      <c r="C101" s="373"/>
      <c r="D101" s="373"/>
      <c r="E101" s="373"/>
      <c r="F101" s="373"/>
      <c r="G101" s="373"/>
      <c r="H101" s="373"/>
      <c r="I101" s="225">
        <f>J101+L101</f>
        <v>0</v>
      </c>
      <c r="J101" s="128">
        <f>J70</f>
        <v>0</v>
      </c>
      <c r="K101" s="128">
        <f t="shared" ref="K101:L101" si="52">K70</f>
        <v>0</v>
      </c>
      <c r="L101" s="264">
        <f t="shared" si="52"/>
        <v>0</v>
      </c>
      <c r="M101" s="225">
        <f>N101+P101</f>
        <v>50</v>
      </c>
      <c r="N101" s="128">
        <f>N70</f>
        <v>0</v>
      </c>
      <c r="O101" s="128">
        <f t="shared" ref="O101:P101" si="53">O70</f>
        <v>0</v>
      </c>
      <c r="P101" s="226">
        <f t="shared" si="53"/>
        <v>50</v>
      </c>
      <c r="Q101" s="281">
        <f>R101+T101</f>
        <v>0</v>
      </c>
      <c r="R101" s="128">
        <f>R70</f>
        <v>0</v>
      </c>
      <c r="S101" s="128">
        <f t="shared" ref="S101:T101" si="54">S70</f>
        <v>0</v>
      </c>
      <c r="T101" s="128">
        <f t="shared" si="54"/>
        <v>0</v>
      </c>
      <c r="U101" s="225">
        <f>V101+X101</f>
        <v>0</v>
      </c>
      <c r="V101" s="128">
        <f>V70</f>
        <v>0</v>
      </c>
      <c r="W101" s="128">
        <f t="shared" ref="W101:X101" si="55">W70</f>
        <v>0</v>
      </c>
      <c r="X101" s="264">
        <f t="shared" si="55"/>
        <v>0</v>
      </c>
      <c r="Y101" s="170"/>
      <c r="Z101" s="298"/>
      <c r="AA101" s="300"/>
      <c r="AB101" s="300"/>
      <c r="AC101" s="300"/>
      <c r="AD101" s="300"/>
      <c r="AE101" s="299"/>
      <c r="AF101" s="10"/>
      <c r="AG101" s="215"/>
      <c r="AH101" s="215"/>
      <c r="AI101" s="215"/>
      <c r="AJ101" s="215"/>
      <c r="AK101" s="215"/>
      <c r="AL101" s="215"/>
    </row>
    <row r="102" spans="1:38" s="214" customFormat="1" ht="13.5" customHeight="1" x14ac:dyDescent="0.2">
      <c r="A102" s="363" t="s">
        <v>99</v>
      </c>
      <c r="B102" s="363"/>
      <c r="C102" s="363"/>
      <c r="D102" s="363"/>
      <c r="E102" s="363"/>
      <c r="F102" s="363"/>
      <c r="G102" s="363"/>
      <c r="H102" s="364"/>
      <c r="I102" s="225">
        <f>J102+L102</f>
        <v>210.70000000000002</v>
      </c>
      <c r="J102" s="128">
        <v>12.3</v>
      </c>
      <c r="K102" s="128"/>
      <c r="L102" s="264">
        <v>198.4</v>
      </c>
      <c r="M102" s="225">
        <f>N102+P102</f>
        <v>486.4</v>
      </c>
      <c r="N102" s="128">
        <f>N17+N19+N20+N24+N25</f>
        <v>486.4</v>
      </c>
      <c r="O102" s="128">
        <f>O17+O19+O20+O24+O25</f>
        <v>358.9</v>
      </c>
      <c r="P102" s="226"/>
      <c r="Q102" s="281"/>
      <c r="R102" s="128"/>
      <c r="S102" s="128"/>
      <c r="T102" s="226"/>
      <c r="U102" s="225"/>
      <c r="V102" s="128"/>
      <c r="W102" s="128"/>
      <c r="X102" s="226"/>
      <c r="Y102" s="215"/>
      <c r="Z102" s="298"/>
      <c r="AA102" s="298"/>
      <c r="AB102" s="298"/>
      <c r="AC102" s="298">
        <f>P102-'[1]2 lentele'!P101</f>
        <v>0</v>
      </c>
      <c r="AD102" s="300"/>
      <c r="AE102" s="299"/>
      <c r="AF102" s="10"/>
      <c r="AG102" s="215"/>
      <c r="AH102" s="215"/>
      <c r="AI102" s="215"/>
      <c r="AJ102" s="215"/>
      <c r="AK102" s="215"/>
      <c r="AL102" s="215"/>
    </row>
    <row r="103" spans="1:38" s="214" customFormat="1" ht="13.5" customHeight="1" thickBot="1" x14ac:dyDescent="0.25">
      <c r="A103" s="305" t="s">
        <v>122</v>
      </c>
      <c r="B103" s="306"/>
      <c r="C103" s="306"/>
      <c r="D103" s="306"/>
      <c r="E103" s="306"/>
      <c r="F103" s="306"/>
      <c r="G103" s="306"/>
      <c r="H103" s="307"/>
      <c r="I103" s="246">
        <f>J103+L103</f>
        <v>0</v>
      </c>
      <c r="J103" s="247">
        <f>J62</f>
        <v>0</v>
      </c>
      <c r="K103" s="247">
        <f t="shared" ref="K103:L103" si="56">K62</f>
        <v>0</v>
      </c>
      <c r="L103" s="247">
        <f t="shared" si="56"/>
        <v>0</v>
      </c>
      <c r="M103" s="246">
        <f>N103+P103</f>
        <v>9.6000000000000014</v>
      </c>
      <c r="N103" s="247">
        <f>N62</f>
        <v>5.9</v>
      </c>
      <c r="O103" s="247">
        <f t="shared" ref="O103:P103" si="57">O62</f>
        <v>0.4</v>
      </c>
      <c r="P103" s="247">
        <f t="shared" si="57"/>
        <v>3.7</v>
      </c>
      <c r="Q103" s="246">
        <f>R103+T103</f>
        <v>0</v>
      </c>
      <c r="R103" s="247">
        <f>R62</f>
        <v>0</v>
      </c>
      <c r="S103" s="247">
        <f t="shared" ref="S103:T103" si="58">S62</f>
        <v>0</v>
      </c>
      <c r="T103" s="247">
        <f t="shared" si="58"/>
        <v>0</v>
      </c>
      <c r="U103" s="246">
        <f>V103+X103</f>
        <v>0</v>
      </c>
      <c r="V103" s="247">
        <f>V62</f>
        <v>0</v>
      </c>
      <c r="W103" s="247">
        <f t="shared" ref="W103:X103" si="59">W62</f>
        <v>0</v>
      </c>
      <c r="X103" s="282">
        <f t="shared" si="59"/>
        <v>0</v>
      </c>
      <c r="Y103" s="215"/>
      <c r="Z103" s="298"/>
      <c r="AA103" s="300"/>
      <c r="AB103" s="300"/>
      <c r="AC103" s="300"/>
      <c r="AD103" s="300"/>
      <c r="AE103" s="299"/>
      <c r="AF103" s="10"/>
      <c r="AG103" s="215"/>
      <c r="AH103" s="215"/>
      <c r="AI103" s="215"/>
      <c r="AJ103" s="215"/>
      <c r="AK103" s="215"/>
      <c r="AL103" s="215"/>
    </row>
    <row r="104" spans="1:38" ht="13.5" customHeight="1" thickBot="1" x14ac:dyDescent="0.35">
      <c r="A104" s="359" t="s">
        <v>32</v>
      </c>
      <c r="B104" s="360"/>
      <c r="C104" s="360"/>
      <c r="D104" s="360"/>
      <c r="E104" s="360"/>
      <c r="F104" s="360"/>
      <c r="G104" s="360"/>
      <c r="H104" s="361"/>
      <c r="I104" s="227">
        <f t="shared" ref="I104:Q104" si="60">SUM(I90:I103)</f>
        <v>1596.5</v>
      </c>
      <c r="J104" s="220">
        <f t="shared" si="60"/>
        <v>1120.7</v>
      </c>
      <c r="K104" s="220">
        <f t="shared" si="60"/>
        <v>797.79999999999984</v>
      </c>
      <c r="L104" s="221">
        <f t="shared" si="60"/>
        <v>475.79999999999995</v>
      </c>
      <c r="M104" s="246">
        <f t="shared" si="60"/>
        <v>2143.8000000000002</v>
      </c>
      <c r="N104" s="247">
        <f t="shared" si="60"/>
        <v>1826.5</v>
      </c>
      <c r="O104" s="247">
        <f t="shared" si="60"/>
        <v>1249.5999999999999</v>
      </c>
      <c r="P104" s="248">
        <f t="shared" si="60"/>
        <v>317.3</v>
      </c>
      <c r="Q104" s="227">
        <f t="shared" si="60"/>
        <v>1677.3</v>
      </c>
      <c r="R104" s="220">
        <f>SUM(R90:R102)</f>
        <v>1292.5</v>
      </c>
      <c r="S104" s="220">
        <f>SUM(S90:S102)</f>
        <v>937.30000000000007</v>
      </c>
      <c r="T104" s="221">
        <f>SUM(T90:T102)</f>
        <v>384.79999999999995</v>
      </c>
      <c r="U104" s="227">
        <f>V104+X104</f>
        <v>1615.3</v>
      </c>
      <c r="V104" s="220">
        <f>SUM(V90:V102)</f>
        <v>1332.6</v>
      </c>
      <c r="W104" s="220">
        <f>SUM(W90:W102)</f>
        <v>987.5200000000001</v>
      </c>
      <c r="X104" s="221">
        <f>SUM(X90:X102)</f>
        <v>282.7</v>
      </c>
      <c r="Y104" s="19"/>
      <c r="Z104" s="298"/>
      <c r="AA104" s="300"/>
      <c r="AB104" s="300"/>
      <c r="AC104" s="300"/>
      <c r="AD104" s="300"/>
      <c r="AE104" s="299"/>
      <c r="AF104" s="19"/>
      <c r="AG104" s="1"/>
      <c r="AH104" s="1"/>
      <c r="AI104" s="1"/>
      <c r="AJ104" s="1"/>
      <c r="AK104" s="1"/>
      <c r="AL104" s="1"/>
    </row>
    <row r="105" spans="1:38" ht="12" customHeight="1" x14ac:dyDescent="0.3">
      <c r="A105" s="362"/>
      <c r="B105" s="362"/>
      <c r="C105" s="362"/>
      <c r="D105" s="362"/>
      <c r="E105" s="362"/>
      <c r="F105" s="362"/>
      <c r="G105" s="362"/>
      <c r="H105" s="362"/>
      <c r="I105" s="362"/>
      <c r="J105" s="362"/>
      <c r="K105" s="362"/>
      <c r="L105" s="362"/>
      <c r="M105" s="362"/>
      <c r="N105" s="362"/>
      <c r="O105" s="362"/>
      <c r="P105" s="362"/>
      <c r="Q105" s="362"/>
      <c r="R105" s="362"/>
      <c r="Z105" s="1"/>
      <c r="AA105" s="19"/>
      <c r="AB105" s="19"/>
      <c r="AC105" s="19"/>
      <c r="AD105" s="19"/>
      <c r="AE105" s="19"/>
      <c r="AF105" s="19"/>
      <c r="AG105" s="1"/>
      <c r="AH105" s="1"/>
      <c r="AI105" s="1"/>
      <c r="AJ105" s="1"/>
      <c r="AK105" s="1"/>
      <c r="AL105" s="1"/>
    </row>
    <row r="106" spans="1:38" x14ac:dyDescent="0.3">
      <c r="B106" s="13"/>
      <c r="C106" s="13"/>
      <c r="D106" s="20"/>
      <c r="E106" s="13"/>
      <c r="F106" s="14"/>
      <c r="G106" s="13"/>
      <c r="I106" s="71">
        <f>I89-I104</f>
        <v>0</v>
      </c>
      <c r="J106" s="71">
        <f t="shared" ref="J106:X106" si="61">J89-J104</f>
        <v>0</v>
      </c>
      <c r="K106" s="71">
        <f t="shared" si="61"/>
        <v>0</v>
      </c>
      <c r="L106" s="71">
        <f t="shared" si="61"/>
        <v>0</v>
      </c>
      <c r="M106" s="71">
        <f t="shared" si="61"/>
        <v>0</v>
      </c>
      <c r="N106" s="71">
        <f>N89-N104</f>
        <v>0</v>
      </c>
      <c r="O106" s="71">
        <f t="shared" si="61"/>
        <v>0</v>
      </c>
      <c r="P106" s="71">
        <f t="shared" si="61"/>
        <v>0</v>
      </c>
      <c r="Q106" s="71">
        <f t="shared" si="61"/>
        <v>0</v>
      </c>
      <c r="R106" s="71">
        <f t="shared" si="61"/>
        <v>0</v>
      </c>
      <c r="S106" s="71">
        <f t="shared" si="61"/>
        <v>0</v>
      </c>
      <c r="T106" s="71">
        <f t="shared" si="61"/>
        <v>0</v>
      </c>
      <c r="U106" s="71">
        <f t="shared" si="61"/>
        <v>0</v>
      </c>
      <c r="V106" s="71">
        <f t="shared" si="61"/>
        <v>0</v>
      </c>
      <c r="W106" s="71"/>
      <c r="X106" s="71">
        <f t="shared" si="61"/>
        <v>0</v>
      </c>
      <c r="Y106" s="11">
        <f>Y89-Y104</f>
        <v>0</v>
      </c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</row>
    <row r="107" spans="1:38" x14ac:dyDescent="0.3">
      <c r="B107" s="13"/>
      <c r="C107" s="13"/>
      <c r="D107" s="21"/>
      <c r="E107" s="13"/>
      <c r="F107" s="14"/>
      <c r="G107" s="13"/>
      <c r="H107" s="13"/>
      <c r="I107" s="183"/>
      <c r="J107" s="182"/>
      <c r="K107" s="71"/>
      <c r="L107" s="71"/>
      <c r="N107" s="71"/>
      <c r="O107" s="71"/>
      <c r="P107" s="71"/>
      <c r="R107" s="71"/>
      <c r="S107" s="71"/>
      <c r="T107" s="71"/>
      <c r="V107" s="71"/>
      <c r="W107" s="71"/>
      <c r="X107" s="7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</row>
    <row r="108" spans="1:38" x14ac:dyDescent="0.3">
      <c r="B108" s="16"/>
      <c r="C108" s="351"/>
      <c r="D108" s="351"/>
      <c r="E108" s="351"/>
      <c r="F108" s="351"/>
      <c r="G108" s="351"/>
      <c r="H108" s="351"/>
      <c r="I108" s="351"/>
      <c r="J108" s="351"/>
      <c r="K108" s="351"/>
      <c r="L108" s="351"/>
      <c r="M108" s="351"/>
      <c r="N108" s="351"/>
      <c r="O108" s="351"/>
      <c r="P108" s="71"/>
      <c r="R108" s="71"/>
      <c r="S108" s="71"/>
      <c r="T108" s="71"/>
      <c r="V108" s="71"/>
      <c r="W108" s="71"/>
      <c r="X108" s="7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</row>
    <row r="109" spans="1:38" x14ac:dyDescent="0.3">
      <c r="B109" s="13"/>
      <c r="C109" s="13"/>
      <c r="D109" s="21"/>
      <c r="E109" s="13"/>
      <c r="F109" s="14"/>
      <c r="G109" s="182"/>
      <c r="H109" s="182"/>
      <c r="I109" s="182"/>
      <c r="J109" s="182"/>
      <c r="K109" s="71"/>
      <c r="L109" s="71"/>
      <c r="N109" s="71"/>
      <c r="O109" s="71"/>
      <c r="P109" s="71"/>
      <c r="R109" s="71"/>
      <c r="S109" s="71"/>
      <c r="T109" s="71"/>
      <c r="V109" s="71"/>
      <c r="W109" s="71"/>
      <c r="X109" s="7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</row>
    <row r="110" spans="1:38" x14ac:dyDescent="0.3">
      <c r="B110" s="13"/>
      <c r="C110" s="13"/>
      <c r="D110" s="21"/>
      <c r="E110" s="13"/>
      <c r="F110" s="14"/>
      <c r="G110" s="182"/>
      <c r="H110" s="182"/>
      <c r="I110" s="182"/>
      <c r="J110" s="182"/>
      <c r="K110" s="71"/>
      <c r="L110" s="71"/>
      <c r="N110" s="71"/>
      <c r="O110" s="71"/>
      <c r="P110" s="71"/>
      <c r="R110" s="71"/>
      <c r="S110" s="71"/>
      <c r="T110" s="71"/>
      <c r="V110" s="71"/>
      <c r="W110" s="71"/>
      <c r="X110" s="7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</row>
    <row r="111" spans="1:38" x14ac:dyDescent="0.3">
      <c r="B111" s="13"/>
      <c r="C111" s="13"/>
      <c r="D111" s="21"/>
      <c r="E111" s="13"/>
      <c r="F111" s="14"/>
      <c r="G111" s="182"/>
      <c r="H111" s="182"/>
      <c r="I111" s="182"/>
      <c r="J111" s="182"/>
      <c r="K111" s="71"/>
      <c r="L111" s="71"/>
      <c r="N111" s="71"/>
      <c r="O111" s="71"/>
      <c r="P111" s="71"/>
      <c r="R111" s="71"/>
      <c r="S111" s="71"/>
      <c r="T111" s="71"/>
      <c r="V111" s="71"/>
      <c r="W111" s="71"/>
      <c r="X111" s="7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</row>
    <row r="112" spans="1:38" x14ac:dyDescent="0.3">
      <c r="B112" s="16"/>
      <c r="C112" s="13"/>
      <c r="D112" s="21"/>
      <c r="E112" s="13"/>
      <c r="F112" s="14"/>
      <c r="G112" s="182"/>
      <c r="H112" s="182"/>
      <c r="I112" s="182"/>
      <c r="J112" s="182"/>
      <c r="K112" s="71"/>
      <c r="L112" s="71"/>
      <c r="N112" s="71"/>
      <c r="O112" s="71"/>
      <c r="P112" s="71"/>
      <c r="R112" s="71"/>
      <c r="S112" s="71"/>
      <c r="T112" s="71"/>
      <c r="V112" s="71"/>
      <c r="W112" s="71"/>
      <c r="X112" s="7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</row>
    <row r="113" spans="2:38" x14ac:dyDescent="0.3">
      <c r="B113" s="16"/>
      <c r="C113" s="13"/>
      <c r="D113" s="21"/>
      <c r="E113" s="13"/>
      <c r="F113" s="14"/>
      <c r="G113" s="182"/>
      <c r="H113" s="182"/>
      <c r="I113" s="182"/>
      <c r="J113" s="182"/>
      <c r="K113" s="71"/>
      <c r="L113" s="71"/>
      <c r="N113" s="71"/>
      <c r="O113" s="71"/>
      <c r="P113" s="71"/>
      <c r="R113" s="71"/>
      <c r="S113" s="71"/>
      <c r="T113" s="71"/>
      <c r="V113" s="71"/>
      <c r="W113" s="71"/>
      <c r="X113" s="7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</row>
    <row r="114" spans="2:38" x14ac:dyDescent="0.3">
      <c r="B114" s="13"/>
      <c r="C114" s="13"/>
      <c r="D114" s="21"/>
      <c r="E114" s="13"/>
      <c r="F114" s="14"/>
      <c r="G114" s="182"/>
      <c r="H114" s="182"/>
      <c r="I114" s="182"/>
      <c r="J114" s="182"/>
      <c r="K114" s="71"/>
      <c r="L114" s="71"/>
      <c r="N114" s="71"/>
      <c r="O114" s="71"/>
      <c r="P114" s="71"/>
      <c r="R114" s="71"/>
      <c r="S114" s="71"/>
      <c r="T114" s="71"/>
      <c r="V114" s="71"/>
      <c r="W114" s="71"/>
      <c r="X114" s="7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</row>
    <row r="115" spans="2:38" x14ac:dyDescent="0.3">
      <c r="B115" s="13"/>
      <c r="C115" s="13"/>
      <c r="D115" s="21"/>
      <c r="E115" s="13"/>
      <c r="F115" s="14"/>
      <c r="G115" s="13"/>
      <c r="J115" s="71"/>
      <c r="K115" s="71"/>
      <c r="L115" s="71"/>
      <c r="N115" s="71"/>
      <c r="O115" s="71"/>
      <c r="P115" s="71"/>
      <c r="R115" s="71"/>
      <c r="S115" s="71"/>
      <c r="T115" s="71"/>
      <c r="V115" s="71"/>
      <c r="W115" s="71"/>
      <c r="X115" s="7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</row>
    <row r="116" spans="2:38" x14ac:dyDescent="0.3">
      <c r="B116" s="13"/>
      <c r="C116" s="13"/>
      <c r="D116" s="21"/>
      <c r="E116" s="13"/>
      <c r="F116" s="14"/>
      <c r="G116" s="182"/>
      <c r="H116" s="182"/>
      <c r="I116" s="182"/>
      <c r="J116" s="182"/>
      <c r="K116" s="71"/>
      <c r="L116" s="71"/>
      <c r="N116" s="71"/>
      <c r="O116" s="71"/>
      <c r="P116" s="71"/>
      <c r="R116" s="71"/>
      <c r="S116" s="71"/>
      <c r="T116" s="71"/>
      <c r="V116" s="71"/>
      <c r="W116" s="71"/>
      <c r="X116" s="7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</row>
    <row r="118" spans="2:38" ht="15" thickBot="1" x14ac:dyDescent="0.35"/>
    <row r="119" spans="2:38" ht="15" thickBot="1" x14ac:dyDescent="0.35">
      <c r="O119" s="129"/>
    </row>
  </sheetData>
  <mergeCells count="258">
    <mergeCell ref="A46:A47"/>
    <mergeCell ref="B46:B47"/>
    <mergeCell ref="C46:C47"/>
    <mergeCell ref="D46:D47"/>
    <mergeCell ref="E46:E47"/>
    <mergeCell ref="A67:A68"/>
    <mergeCell ref="F64:H64"/>
    <mergeCell ref="F53:F55"/>
    <mergeCell ref="G53:G55"/>
    <mergeCell ref="B67:B68"/>
    <mergeCell ref="F50:F51"/>
    <mergeCell ref="A59:A64"/>
    <mergeCell ref="C59:C64"/>
    <mergeCell ref="D59:D64"/>
    <mergeCell ref="B59:B64"/>
    <mergeCell ref="B50:B52"/>
    <mergeCell ref="C50:C52"/>
    <mergeCell ref="D50:D52"/>
    <mergeCell ref="E50:E52"/>
    <mergeCell ref="C67:C68"/>
    <mergeCell ref="D67:D68"/>
    <mergeCell ref="A98:H98"/>
    <mergeCell ref="D69:D72"/>
    <mergeCell ref="E69:E72"/>
    <mergeCell ref="C87:H87"/>
    <mergeCell ref="A83:A84"/>
    <mergeCell ref="A92:H92"/>
    <mergeCell ref="A73:A75"/>
    <mergeCell ref="B73:B75"/>
    <mergeCell ref="C73:C75"/>
    <mergeCell ref="D73:D75"/>
    <mergeCell ref="E73:E75"/>
    <mergeCell ref="F73:F74"/>
    <mergeCell ref="A81:A82"/>
    <mergeCell ref="B81:B82"/>
    <mergeCell ref="B79:B80"/>
    <mergeCell ref="A76:A78"/>
    <mergeCell ref="B76:B78"/>
    <mergeCell ref="C83:C84"/>
    <mergeCell ref="D83:D84"/>
    <mergeCell ref="E83:E84"/>
    <mergeCell ref="E79:E80"/>
    <mergeCell ref="G73:G74"/>
    <mergeCell ref="F75:H75"/>
    <mergeCell ref="A69:A72"/>
    <mergeCell ref="Y69:Z69"/>
    <mergeCell ref="F84:H84"/>
    <mergeCell ref="C36:C38"/>
    <mergeCell ref="D36:D38"/>
    <mergeCell ref="E36:E38"/>
    <mergeCell ref="C31:C32"/>
    <mergeCell ref="D31:D32"/>
    <mergeCell ref="B31:B32"/>
    <mergeCell ref="D43:D45"/>
    <mergeCell ref="B36:B38"/>
    <mergeCell ref="F56:H56"/>
    <mergeCell ref="B69:B72"/>
    <mergeCell ref="C69:C72"/>
    <mergeCell ref="F72:H72"/>
    <mergeCell ref="F69:F71"/>
    <mergeCell ref="G69:G71"/>
    <mergeCell ref="F68:H68"/>
    <mergeCell ref="C81:C82"/>
    <mergeCell ref="D81:D82"/>
    <mergeCell ref="F82:H82"/>
    <mergeCell ref="F80:H80"/>
    <mergeCell ref="F76:F77"/>
    <mergeCell ref="G76:G77"/>
    <mergeCell ref="F78:H78"/>
    <mergeCell ref="D53:D56"/>
    <mergeCell ref="E53:E56"/>
    <mergeCell ref="F58:H58"/>
    <mergeCell ref="B83:B84"/>
    <mergeCell ref="C79:C80"/>
    <mergeCell ref="D79:D80"/>
    <mergeCell ref="A85:A86"/>
    <mergeCell ref="B85:B86"/>
    <mergeCell ref="C76:C78"/>
    <mergeCell ref="D76:D78"/>
    <mergeCell ref="C85:C86"/>
    <mergeCell ref="A79:A80"/>
    <mergeCell ref="E76:E78"/>
    <mergeCell ref="E67:E68"/>
    <mergeCell ref="A50:A52"/>
    <mergeCell ref="A39:A42"/>
    <mergeCell ref="B39:B42"/>
    <mergeCell ref="C39:C42"/>
    <mergeCell ref="D39:D42"/>
    <mergeCell ref="E39:E42"/>
    <mergeCell ref="F39:F41"/>
    <mergeCell ref="G39:G41"/>
    <mergeCell ref="F42:H42"/>
    <mergeCell ref="A48:A49"/>
    <mergeCell ref="B48:B49"/>
    <mergeCell ref="C48:C49"/>
    <mergeCell ref="D48:D49"/>
    <mergeCell ref="E48:E49"/>
    <mergeCell ref="F49:H49"/>
    <mergeCell ref="E57:E58"/>
    <mergeCell ref="D57:D58"/>
    <mergeCell ref="C57:C58"/>
    <mergeCell ref="B57:B58"/>
    <mergeCell ref="A57:A58"/>
    <mergeCell ref="A53:A56"/>
    <mergeCell ref="B53:B56"/>
    <mergeCell ref="C53:C56"/>
    <mergeCell ref="F36:F37"/>
    <mergeCell ref="A14:A16"/>
    <mergeCell ref="B14:B16"/>
    <mergeCell ref="C14:C16"/>
    <mergeCell ref="D14:D16"/>
    <mergeCell ref="E14:E15"/>
    <mergeCell ref="F14:F15"/>
    <mergeCell ref="A19:A21"/>
    <mergeCell ref="B19:B21"/>
    <mergeCell ref="C19:C21"/>
    <mergeCell ref="D19:D21"/>
    <mergeCell ref="F19:F20"/>
    <mergeCell ref="A17:A18"/>
    <mergeCell ref="B17:B18"/>
    <mergeCell ref="C17:C18"/>
    <mergeCell ref="D17:D18"/>
    <mergeCell ref="E17:E18"/>
    <mergeCell ref="A36:A38"/>
    <mergeCell ref="F23:H23"/>
    <mergeCell ref="N5:P5"/>
    <mergeCell ref="A8:X8"/>
    <mergeCell ref="A9:X9"/>
    <mergeCell ref="B10:X10"/>
    <mergeCell ref="C11:X11"/>
    <mergeCell ref="A12:A13"/>
    <mergeCell ref="B12:B13"/>
    <mergeCell ref="C12:C13"/>
    <mergeCell ref="D12:D13"/>
    <mergeCell ref="E12:E13"/>
    <mergeCell ref="F13:H13"/>
    <mergeCell ref="A4:A7"/>
    <mergeCell ref="B4:B7"/>
    <mergeCell ref="C4:C7"/>
    <mergeCell ref="D4:D7"/>
    <mergeCell ref="E4:E7"/>
    <mergeCell ref="F4:F7"/>
    <mergeCell ref="S1:X1"/>
    <mergeCell ref="A2:X2"/>
    <mergeCell ref="A3:H3"/>
    <mergeCell ref="K3:L3"/>
    <mergeCell ref="O3:P3"/>
    <mergeCell ref="S3:T3"/>
    <mergeCell ref="W3:X3"/>
    <mergeCell ref="Q5:Q7"/>
    <mergeCell ref="R5:T5"/>
    <mergeCell ref="U5:U7"/>
    <mergeCell ref="V5:X5"/>
    <mergeCell ref="L6:L7"/>
    <mergeCell ref="P6:P7"/>
    <mergeCell ref="T6:T7"/>
    <mergeCell ref="X6:X7"/>
    <mergeCell ref="G4:G7"/>
    <mergeCell ref="H4:H7"/>
    <mergeCell ref="I4:L4"/>
    <mergeCell ref="M4:P4"/>
    <mergeCell ref="Q4:T4"/>
    <mergeCell ref="U4:X4"/>
    <mergeCell ref="I5:I7"/>
    <mergeCell ref="J5:L5"/>
    <mergeCell ref="M5:M7"/>
    <mergeCell ref="Y12:Z12"/>
    <mergeCell ref="Y33:Z35"/>
    <mergeCell ref="Y36:Z37"/>
    <mergeCell ref="Y39:Z41"/>
    <mergeCell ref="Y43:Z43"/>
    <mergeCell ref="Y46:Z47"/>
    <mergeCell ref="Z65:Z67"/>
    <mergeCell ref="G14:G15"/>
    <mergeCell ref="F16:H16"/>
    <mergeCell ref="C27:H27"/>
    <mergeCell ref="C28:X28"/>
    <mergeCell ref="G50:G51"/>
    <mergeCell ref="F52:H52"/>
    <mergeCell ref="Y44:Z44"/>
    <mergeCell ref="Y14:Z15"/>
    <mergeCell ref="Y29:Z30"/>
    <mergeCell ref="Y53:AA54"/>
    <mergeCell ref="G59:G63"/>
    <mergeCell ref="F59:F63"/>
    <mergeCell ref="E61:E63"/>
    <mergeCell ref="E59:E60"/>
    <mergeCell ref="C65:H65"/>
    <mergeCell ref="C66:X66"/>
    <mergeCell ref="E31:E32"/>
    <mergeCell ref="C108:O108"/>
    <mergeCell ref="Y73:AA75"/>
    <mergeCell ref="Y76:AA78"/>
    <mergeCell ref="Y83:Z83"/>
    <mergeCell ref="Y81:Z81"/>
    <mergeCell ref="D85:D86"/>
    <mergeCell ref="E85:E86"/>
    <mergeCell ref="F86:H86"/>
    <mergeCell ref="E81:E82"/>
    <mergeCell ref="A104:H104"/>
    <mergeCell ref="A105:R105"/>
    <mergeCell ref="A94:H94"/>
    <mergeCell ref="A95:H95"/>
    <mergeCell ref="A96:H96"/>
    <mergeCell ref="A97:H97"/>
    <mergeCell ref="A100:H100"/>
    <mergeCell ref="B88:H88"/>
    <mergeCell ref="A89:H89"/>
    <mergeCell ref="A90:H90"/>
    <mergeCell ref="A91:H91"/>
    <mergeCell ref="A99:H99"/>
    <mergeCell ref="A101:H101"/>
    <mergeCell ref="A93:H93"/>
    <mergeCell ref="A102:H102"/>
    <mergeCell ref="Y17:Z17"/>
    <mergeCell ref="F18:H18"/>
    <mergeCell ref="A29:A30"/>
    <mergeCell ref="B29:B30"/>
    <mergeCell ref="C29:C30"/>
    <mergeCell ref="D29:D30"/>
    <mergeCell ref="E29:E30"/>
    <mergeCell ref="F30:H30"/>
    <mergeCell ref="A24:A26"/>
    <mergeCell ref="B24:B26"/>
    <mergeCell ref="C24:C26"/>
    <mergeCell ref="D24:D26"/>
    <mergeCell ref="F26:H26"/>
    <mergeCell ref="G19:G20"/>
    <mergeCell ref="A22:A23"/>
    <mergeCell ref="B22:B23"/>
    <mergeCell ref="C22:C23"/>
    <mergeCell ref="D22:D23"/>
    <mergeCell ref="E22:E23"/>
    <mergeCell ref="Y22:Z22"/>
    <mergeCell ref="A103:H103"/>
    <mergeCell ref="Y19:Z19"/>
    <mergeCell ref="F21:H21"/>
    <mergeCell ref="A33:A35"/>
    <mergeCell ref="B33:B35"/>
    <mergeCell ref="C33:C35"/>
    <mergeCell ref="D33:D35"/>
    <mergeCell ref="E33:E35"/>
    <mergeCell ref="F35:H35"/>
    <mergeCell ref="A31:A32"/>
    <mergeCell ref="F32:H32"/>
    <mergeCell ref="G33:G34"/>
    <mergeCell ref="F33:F34"/>
    <mergeCell ref="F47:H47"/>
    <mergeCell ref="A43:A45"/>
    <mergeCell ref="B43:B45"/>
    <mergeCell ref="C43:C45"/>
    <mergeCell ref="F24:F25"/>
    <mergeCell ref="G24:G25"/>
    <mergeCell ref="F45:H45"/>
    <mergeCell ref="G43:G44"/>
    <mergeCell ref="F43:F44"/>
    <mergeCell ref="G36:G37"/>
    <mergeCell ref="F38:H38"/>
  </mergeCells>
  <pageMargins left="0.23622047244094491" right="0.23622047244094491" top="0.74803149606299213" bottom="0.74803149606299213" header="0.31496062992125984" footer="0.31496062992125984"/>
  <pageSetup paperSize="9" scale="89" fitToHeight="17" orientation="landscape" horizontalDpi="200" verticalDpi="200" r:id="rId1"/>
  <headerFooter>
    <oddHeader>&amp;C&amp;P&amp;R&amp;10 4 programa</oddHeader>
  </headerFooter>
  <rowBreaks count="2" manualBreakCount="2">
    <brk id="30" max="23" man="1"/>
    <brk id="52" max="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2 lentele</vt:lpstr>
      <vt:lpstr>'2 lentele'!Print_Area</vt:lpstr>
      <vt:lpstr>'2 lentele'!Print_Titles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</dc:creator>
  <cp:lastModifiedBy>Vaida Čedavičienė</cp:lastModifiedBy>
  <cp:lastPrinted>2021-07-22T06:02:43Z</cp:lastPrinted>
  <dcterms:created xsi:type="dcterms:W3CDTF">2014-01-06T07:53:08Z</dcterms:created>
  <dcterms:modified xsi:type="dcterms:W3CDTF">2021-12-16T07:20:21Z</dcterms:modified>
</cp:coreProperties>
</file>